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mc:AlternateContent xmlns:mc="http://schemas.openxmlformats.org/markup-compatibility/2006">
    <mc:Choice Requires="x15">
      <x15ac:absPath xmlns:x15ac="http://schemas.microsoft.com/office/spreadsheetml/2010/11/ac" url="D:\AGENCIA DESARROLLO RURAL\POAS A DICIEMBRE 2025\POAS ASTRID 2026\POAS ACTUALIZADOS A MARZO POR CARLOS ZONAL\"/>
    </mc:Choice>
  </mc:AlternateContent>
  <bookViews>
    <workbookView xWindow="0" yWindow="0" windowWidth="20490" windowHeight="7665"/>
  </bookViews>
  <sheets>
    <sheet name="POA E.D" sheetId="3"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M153" i="3" l="1"/>
  <c r="AL153" i="3"/>
  <c r="AH153" i="3"/>
  <c r="AH151" i="3"/>
  <c r="AH149" i="3"/>
  <c r="AH146" i="3"/>
  <c r="AH144" i="3"/>
  <c r="AH142" i="3"/>
  <c r="AH140" i="3"/>
  <c r="AH138" i="3"/>
  <c r="AH136" i="3"/>
  <c r="AH134" i="3"/>
  <c r="AH132" i="3"/>
  <c r="AH130" i="3"/>
  <c r="AH128" i="3"/>
  <c r="AH126" i="3"/>
  <c r="AH124" i="3"/>
  <c r="AH122" i="3"/>
  <c r="AH120" i="3"/>
  <c r="AH118" i="3"/>
  <c r="AH116" i="3"/>
  <c r="AH114" i="3"/>
  <c r="AH112" i="3"/>
  <c r="AH110" i="3"/>
  <c r="AH108" i="3"/>
  <c r="AH106" i="3"/>
  <c r="AH104" i="3"/>
  <c r="AH102" i="3"/>
  <c r="AH100" i="3"/>
  <c r="AH98" i="3"/>
  <c r="AH96" i="3"/>
  <c r="AH88" i="3"/>
  <c r="AH90" i="3"/>
  <c r="AH92" i="3"/>
  <c r="AH94" i="3"/>
  <c r="AH84" i="3"/>
  <c r="AH86" i="3"/>
  <c r="K30" i="3" l="1"/>
  <c r="G187" i="3"/>
  <c r="AQ187" i="3"/>
  <c r="G185" i="3"/>
  <c r="AQ185" i="3"/>
  <c r="G183" i="3"/>
  <c r="AQ183" i="3"/>
  <c r="G181" i="3"/>
  <c r="AQ181" i="3"/>
  <c r="G179" i="3"/>
  <c r="AQ179" i="3"/>
  <c r="G177" i="3"/>
  <c r="AQ177" i="3"/>
  <c r="G175" i="3"/>
  <c r="AQ175" i="3"/>
  <c r="G173" i="3"/>
  <c r="AQ173" i="3"/>
  <c r="G171" i="3"/>
  <c r="AQ171" i="3"/>
  <c r="G169" i="3"/>
  <c r="AQ169" i="3"/>
  <c r="G167" i="3"/>
  <c r="AQ167" i="3"/>
  <c r="AK184" i="3"/>
  <c r="AK183" i="3"/>
  <c r="R183" i="3"/>
  <c r="I183" i="3"/>
  <c r="AN183" i="3" s="1"/>
  <c r="AK182" i="3"/>
  <c r="AK181" i="3"/>
  <c r="R181" i="3"/>
  <c r="I181" i="3"/>
  <c r="AN181" i="3" s="1"/>
  <c r="AK180" i="3"/>
  <c r="AK179" i="3"/>
  <c r="R179" i="3"/>
  <c r="I179" i="3"/>
  <c r="AN179" i="3" s="1"/>
  <c r="AK178" i="3"/>
  <c r="AK177" i="3"/>
  <c r="R177" i="3"/>
  <c r="I177" i="3"/>
  <c r="AN177" i="3" s="1"/>
  <c r="AK176" i="3"/>
  <c r="AK175" i="3"/>
  <c r="R175" i="3"/>
  <c r="I175" i="3"/>
  <c r="AN175" i="3" s="1"/>
  <c r="AK174" i="3"/>
  <c r="AK173" i="3"/>
  <c r="R173" i="3"/>
  <c r="I173" i="3"/>
  <c r="AN173" i="3" s="1"/>
  <c r="AK172" i="3"/>
  <c r="AK171" i="3"/>
  <c r="R171" i="3"/>
  <c r="I171" i="3"/>
  <c r="AN171" i="3" s="1"/>
  <c r="AK170" i="3"/>
  <c r="AK169" i="3"/>
  <c r="R169" i="3"/>
  <c r="I169" i="3"/>
  <c r="AN169" i="3" s="1"/>
  <c r="AK168" i="3"/>
  <c r="AK167" i="3"/>
  <c r="R167" i="3"/>
  <c r="I167" i="3"/>
  <c r="AN167" i="3" s="1"/>
  <c r="G157" i="3"/>
  <c r="G159" i="3"/>
  <c r="G161" i="3"/>
  <c r="G163" i="3"/>
  <c r="G165" i="3"/>
  <c r="G155" i="3"/>
  <c r="G153" i="3"/>
  <c r="G151" i="3"/>
  <c r="G149" i="3"/>
  <c r="G146" i="3"/>
  <c r="G144" i="3"/>
  <c r="G142" i="3"/>
  <c r="G138" i="3"/>
  <c r="G140" i="3"/>
  <c r="G134" i="3"/>
  <c r="G136" i="3"/>
  <c r="G130" i="3"/>
  <c r="G132" i="3"/>
  <c r="G128" i="3"/>
  <c r="G126" i="3"/>
  <c r="G124" i="3"/>
  <c r="G120" i="3"/>
  <c r="G122" i="3"/>
  <c r="G118" i="3"/>
  <c r="G116" i="3"/>
  <c r="G114" i="3"/>
  <c r="G112" i="3"/>
  <c r="G110" i="3"/>
  <c r="G108" i="3"/>
  <c r="G106" i="3"/>
  <c r="G104" i="3"/>
  <c r="G102" i="3"/>
  <c r="G100" i="3"/>
  <c r="G98" i="3"/>
  <c r="G96" i="3"/>
  <c r="G94" i="3"/>
  <c r="G92" i="3"/>
  <c r="G80" i="3"/>
  <c r="G82" i="3"/>
  <c r="G84" i="3"/>
  <c r="G86" i="3"/>
  <c r="G88" i="3"/>
  <c r="G90" i="3"/>
  <c r="G74" i="3"/>
  <c r="G76" i="3"/>
  <c r="G78" i="3"/>
  <c r="G72" i="3"/>
  <c r="G66" i="3"/>
  <c r="G68" i="3"/>
  <c r="G70" i="3"/>
  <c r="G64" i="3"/>
  <c r="G58" i="3"/>
  <c r="G60" i="3"/>
  <c r="G62" i="3"/>
  <c r="G52" i="3"/>
  <c r="G54" i="3"/>
  <c r="G56" i="3"/>
  <c r="G50" i="3"/>
  <c r="G48" i="3"/>
  <c r="G41" i="3"/>
  <c r="G43" i="3"/>
  <c r="G45" i="3"/>
  <c r="G39" i="3"/>
  <c r="AK46" i="3"/>
  <c r="AQ45" i="3"/>
  <c r="AK45" i="3"/>
  <c r="AJ45" i="3"/>
  <c r="AH45" i="3"/>
  <c r="AF45" i="3"/>
  <c r="AD45" i="3"/>
  <c r="AB45" i="3"/>
  <c r="Z45" i="3"/>
  <c r="X45" i="3"/>
  <c r="V45" i="3"/>
  <c r="T45" i="3"/>
  <c r="R45" i="3"/>
  <c r="P45" i="3"/>
  <c r="N45" i="3"/>
  <c r="I45" i="3"/>
  <c r="AK44" i="3"/>
  <c r="AQ43" i="3"/>
  <c r="AK43" i="3"/>
  <c r="AJ43" i="3"/>
  <c r="AH43" i="3"/>
  <c r="AF43" i="3"/>
  <c r="AD43" i="3"/>
  <c r="AB43" i="3"/>
  <c r="Z43" i="3"/>
  <c r="X43" i="3"/>
  <c r="V43" i="3"/>
  <c r="T43" i="3"/>
  <c r="R43" i="3"/>
  <c r="P43" i="3"/>
  <c r="N43" i="3"/>
  <c r="I43" i="3"/>
  <c r="AK42" i="3"/>
  <c r="AQ41" i="3"/>
  <c r="AK41" i="3"/>
  <c r="AJ41" i="3"/>
  <c r="AH41" i="3"/>
  <c r="AF41" i="3"/>
  <c r="AD41" i="3"/>
  <c r="AB41" i="3"/>
  <c r="Z41" i="3"/>
  <c r="X41" i="3"/>
  <c r="V41" i="3"/>
  <c r="T41" i="3"/>
  <c r="R41" i="3"/>
  <c r="P41" i="3"/>
  <c r="N41" i="3"/>
  <c r="I41" i="3"/>
  <c r="AK40" i="3"/>
  <c r="AQ39" i="3"/>
  <c r="AK39" i="3"/>
  <c r="AJ39" i="3"/>
  <c r="AH39" i="3"/>
  <c r="AF39" i="3"/>
  <c r="AD39" i="3"/>
  <c r="AB39" i="3"/>
  <c r="Z39" i="3"/>
  <c r="X39" i="3"/>
  <c r="V39" i="3"/>
  <c r="T39" i="3"/>
  <c r="R39" i="3"/>
  <c r="P39" i="3"/>
  <c r="N39" i="3"/>
  <c r="I39" i="3"/>
  <c r="I128" i="3"/>
  <c r="R128" i="3"/>
  <c r="AD128" i="3"/>
  <c r="AK128" i="3"/>
  <c r="AQ128" i="3"/>
  <c r="AK129" i="3"/>
  <c r="AL128" i="3" s="1"/>
  <c r="AL39" i="3" l="1"/>
  <c r="AL43" i="3"/>
  <c r="AL41" i="3"/>
  <c r="AM39" i="3"/>
  <c r="AM43" i="3"/>
  <c r="AM45" i="3"/>
  <c r="AN128" i="3"/>
  <c r="AL45" i="3"/>
  <c r="AN45" i="3" s="1"/>
  <c r="AM128" i="3"/>
  <c r="AM41" i="3"/>
  <c r="AN41" i="3"/>
  <c r="AN39" i="3"/>
  <c r="AN43" i="3"/>
  <c r="I153" i="3"/>
  <c r="AQ165" i="3" l="1"/>
  <c r="AQ163" i="3"/>
  <c r="AQ161" i="3"/>
  <c r="AQ159" i="3"/>
  <c r="AQ157" i="3"/>
  <c r="AQ155" i="3"/>
  <c r="AQ151" i="3"/>
  <c r="AQ149" i="3"/>
  <c r="AQ146" i="3"/>
  <c r="AQ144" i="3"/>
  <c r="AQ142" i="3"/>
  <c r="AQ140" i="3"/>
  <c r="AQ138" i="3"/>
  <c r="AQ136" i="3"/>
  <c r="AQ134" i="3"/>
  <c r="AQ132" i="3"/>
  <c r="AQ130" i="3"/>
  <c r="AQ126" i="3"/>
  <c r="AQ124" i="3"/>
  <c r="AQ122" i="3"/>
  <c r="AQ120" i="3"/>
  <c r="AQ118" i="3"/>
  <c r="AQ116" i="3"/>
  <c r="AQ114" i="3"/>
  <c r="AQ112" i="3"/>
  <c r="AQ110" i="3"/>
  <c r="AK158" i="3" l="1"/>
  <c r="AK157" i="3"/>
  <c r="R157" i="3"/>
  <c r="I157" i="3"/>
  <c r="AN157" i="3" s="1"/>
  <c r="AJ22" i="3" l="1"/>
  <c r="Z28" i="3"/>
  <c r="AD82" i="3" l="1"/>
  <c r="AD84" i="3"/>
  <c r="AD86" i="3"/>
  <c r="AD88" i="3"/>
  <c r="AD90" i="3"/>
  <c r="AD92" i="3"/>
  <c r="AD94" i="3"/>
  <c r="AD96" i="3"/>
  <c r="AD98" i="3"/>
  <c r="AD100" i="3"/>
  <c r="AD102" i="3"/>
  <c r="AD104" i="3"/>
  <c r="AD106" i="3"/>
  <c r="AD108" i="3"/>
  <c r="AD110" i="3"/>
  <c r="AD112" i="3"/>
  <c r="AD114" i="3"/>
  <c r="AD116" i="3"/>
  <c r="AD118" i="3"/>
  <c r="AD120" i="3"/>
  <c r="AD122" i="3"/>
  <c r="AD124" i="3"/>
  <c r="AD126" i="3"/>
  <c r="AD130" i="3"/>
  <c r="AK188" i="3"/>
  <c r="AK187" i="3"/>
  <c r="AK186" i="3"/>
  <c r="AK185" i="3"/>
  <c r="AK166" i="3"/>
  <c r="AK165" i="3"/>
  <c r="AK164" i="3"/>
  <c r="AK163" i="3"/>
  <c r="AK162" i="3"/>
  <c r="AK161" i="3"/>
  <c r="AK160" i="3"/>
  <c r="AK159" i="3"/>
  <c r="AK156" i="3"/>
  <c r="AK155" i="3"/>
  <c r="R187" i="3"/>
  <c r="R185" i="3"/>
  <c r="R165" i="3"/>
  <c r="R163" i="3"/>
  <c r="R161" i="3"/>
  <c r="R159" i="3"/>
  <c r="R155" i="3"/>
  <c r="I187" i="3"/>
  <c r="AN187" i="3" s="1"/>
  <c r="I165" i="3"/>
  <c r="AN165" i="3" s="1"/>
  <c r="I163" i="3"/>
  <c r="AN163" i="3" s="1"/>
  <c r="I161" i="3"/>
  <c r="AN161" i="3" s="1"/>
  <c r="I159" i="3"/>
  <c r="AN159" i="3" s="1"/>
  <c r="I155" i="3" l="1"/>
  <c r="AN155" i="3" s="1"/>
  <c r="I185" i="3"/>
  <c r="AN185" i="3" s="1"/>
  <c r="AQ84" i="3"/>
  <c r="AQ86" i="3"/>
  <c r="AQ88" i="3"/>
  <c r="AQ90" i="3"/>
  <c r="AQ92" i="3"/>
  <c r="AQ94" i="3"/>
  <c r="AQ96" i="3"/>
  <c r="AQ98" i="3"/>
  <c r="AQ100" i="3"/>
  <c r="AQ102" i="3"/>
  <c r="AQ104" i="3"/>
  <c r="AQ106" i="3"/>
  <c r="AQ108" i="3"/>
  <c r="AK152" i="3"/>
  <c r="AL151" i="3" s="1"/>
  <c r="AK151" i="3"/>
  <c r="AK150" i="3"/>
  <c r="AK149" i="3"/>
  <c r="AM149" i="3" s="1"/>
  <c r="AK147" i="3"/>
  <c r="AK146" i="3"/>
  <c r="AK145" i="3"/>
  <c r="AK144" i="3"/>
  <c r="AM144" i="3" s="1"/>
  <c r="AK143" i="3"/>
  <c r="AL142" i="3" s="1"/>
  <c r="AK142" i="3"/>
  <c r="AK141" i="3"/>
  <c r="AK140" i="3"/>
  <c r="AM140" i="3" s="1"/>
  <c r="AK139" i="3"/>
  <c r="AK138" i="3"/>
  <c r="AK137" i="3"/>
  <c r="AK136" i="3"/>
  <c r="AM136" i="3" s="1"/>
  <c r="AK135" i="3"/>
  <c r="AL134" i="3" s="1"/>
  <c r="AK134" i="3"/>
  <c r="AK133" i="3"/>
  <c r="AK132" i="3"/>
  <c r="AM132" i="3" s="1"/>
  <c r="AK131" i="3"/>
  <c r="AK130" i="3"/>
  <c r="AK127" i="3"/>
  <c r="AK126" i="3"/>
  <c r="AM126" i="3" s="1"/>
  <c r="AK125" i="3"/>
  <c r="AL124" i="3" s="1"/>
  <c r="AK124" i="3"/>
  <c r="AK123" i="3"/>
  <c r="AK122" i="3"/>
  <c r="AM122" i="3" s="1"/>
  <c r="AK121" i="3"/>
  <c r="AK120" i="3"/>
  <c r="AK119" i="3"/>
  <c r="AK118" i="3"/>
  <c r="AM118" i="3" s="1"/>
  <c r="AK117" i="3"/>
  <c r="AL116" i="3" s="1"/>
  <c r="AK116" i="3"/>
  <c r="AK115" i="3"/>
  <c r="AK114" i="3"/>
  <c r="AM114" i="3" s="1"/>
  <c r="AK113" i="3"/>
  <c r="AK112" i="3"/>
  <c r="AK111" i="3"/>
  <c r="AK110" i="3"/>
  <c r="AM110" i="3" s="1"/>
  <c r="AK109" i="3"/>
  <c r="AL108" i="3" s="1"/>
  <c r="AK108" i="3"/>
  <c r="AK107" i="3"/>
  <c r="AK106" i="3"/>
  <c r="AM106" i="3" s="1"/>
  <c r="AK105" i="3"/>
  <c r="AK104" i="3"/>
  <c r="AK103" i="3"/>
  <c r="AK102" i="3"/>
  <c r="AM102" i="3" s="1"/>
  <c r="AK101" i="3"/>
  <c r="AL100" i="3" s="1"/>
  <c r="AK100" i="3"/>
  <c r="AK99" i="3"/>
  <c r="AK98" i="3"/>
  <c r="AK97" i="3"/>
  <c r="AK96" i="3"/>
  <c r="AK95" i="3"/>
  <c r="AK94" i="3"/>
  <c r="AM94" i="3" s="1"/>
  <c r="AK93" i="3"/>
  <c r="AL92" i="3" s="1"/>
  <c r="AK92" i="3"/>
  <c r="AK91" i="3"/>
  <c r="AK90" i="3"/>
  <c r="AM90" i="3" s="1"/>
  <c r="AK89" i="3"/>
  <c r="AK88" i="3"/>
  <c r="AK87" i="3"/>
  <c r="AK86" i="3"/>
  <c r="AM86" i="3" s="1"/>
  <c r="AK85" i="3"/>
  <c r="AL84" i="3" s="1"/>
  <c r="AK84" i="3"/>
  <c r="R151" i="3"/>
  <c r="R149" i="3"/>
  <c r="R146" i="3"/>
  <c r="R144" i="3"/>
  <c r="R142" i="3"/>
  <c r="R140" i="3"/>
  <c r="R138" i="3"/>
  <c r="R136" i="3"/>
  <c r="R134" i="3"/>
  <c r="R132" i="3"/>
  <c r="R130" i="3"/>
  <c r="R126" i="3"/>
  <c r="R124" i="3"/>
  <c r="R122" i="3"/>
  <c r="R120" i="3"/>
  <c r="R118" i="3"/>
  <c r="R116" i="3"/>
  <c r="R114" i="3"/>
  <c r="R112" i="3"/>
  <c r="R110" i="3"/>
  <c r="R108" i="3"/>
  <c r="R106" i="3"/>
  <c r="R104" i="3"/>
  <c r="R102" i="3"/>
  <c r="R100" i="3"/>
  <c r="R98" i="3"/>
  <c r="R96" i="3"/>
  <c r="R94" i="3"/>
  <c r="R92" i="3"/>
  <c r="R90" i="3"/>
  <c r="R88" i="3"/>
  <c r="R86" i="3"/>
  <c r="R84" i="3"/>
  <c r="I151" i="3"/>
  <c r="I149" i="3"/>
  <c r="I146" i="3"/>
  <c r="I144" i="3"/>
  <c r="I142" i="3"/>
  <c r="I140" i="3"/>
  <c r="I130" i="3"/>
  <c r="I126" i="3"/>
  <c r="I124" i="3"/>
  <c r="I122" i="3"/>
  <c r="I120" i="3"/>
  <c r="I118" i="3"/>
  <c r="I116" i="3"/>
  <c r="I114" i="3"/>
  <c r="I112" i="3"/>
  <c r="I110" i="3"/>
  <c r="I108" i="3"/>
  <c r="I106" i="3"/>
  <c r="I104" i="3"/>
  <c r="I102" i="3"/>
  <c r="I100" i="3"/>
  <c r="I98" i="3"/>
  <c r="I96" i="3"/>
  <c r="I94" i="3"/>
  <c r="I92" i="3"/>
  <c r="I90" i="3"/>
  <c r="I88" i="3"/>
  <c r="I86" i="3"/>
  <c r="I84" i="3"/>
  <c r="AL88" i="3" l="1"/>
  <c r="AL96" i="3"/>
  <c r="AL104" i="3"/>
  <c r="AL112" i="3"/>
  <c r="AL120" i="3"/>
  <c r="AN120" i="3" s="1"/>
  <c r="AL130" i="3"/>
  <c r="AN130" i="3" s="1"/>
  <c r="AL138" i="3"/>
  <c r="AL146" i="3"/>
  <c r="AN146" i="3" s="1"/>
  <c r="AL86" i="3"/>
  <c r="AN86" i="3" s="1"/>
  <c r="AL90" i="3"/>
  <c r="AN90" i="3" s="1"/>
  <c r="AL94" i="3"/>
  <c r="AN94" i="3" s="1"/>
  <c r="AL98" i="3"/>
  <c r="AN98" i="3" s="1"/>
  <c r="AL102" i="3"/>
  <c r="AN102" i="3" s="1"/>
  <c r="AN84" i="3"/>
  <c r="AN92" i="3"/>
  <c r="AN100" i="3"/>
  <c r="AN108" i="3"/>
  <c r="AN116" i="3"/>
  <c r="AN124" i="3"/>
  <c r="AN142" i="3"/>
  <c r="AN151" i="3"/>
  <c r="AM98" i="3"/>
  <c r="AL106" i="3"/>
  <c r="AN106" i="3" s="1"/>
  <c r="AL110" i="3"/>
  <c r="AN110" i="3" s="1"/>
  <c r="AL114" i="3"/>
  <c r="AN114" i="3" s="1"/>
  <c r="AL118" i="3"/>
  <c r="AN118" i="3" s="1"/>
  <c r="AL122" i="3"/>
  <c r="AN122" i="3" s="1"/>
  <c r="AL126" i="3"/>
  <c r="AN126" i="3" s="1"/>
  <c r="AL132" i="3"/>
  <c r="AL136" i="3"/>
  <c r="AL140" i="3"/>
  <c r="AN140" i="3" s="1"/>
  <c r="AL144" i="3"/>
  <c r="AN144" i="3" s="1"/>
  <c r="AL149" i="3"/>
  <c r="AN149" i="3" s="1"/>
  <c r="AN88" i="3"/>
  <c r="AN96" i="3"/>
  <c r="AN104" i="3"/>
  <c r="AN112" i="3"/>
  <c r="AM84" i="3"/>
  <c r="AM88" i="3"/>
  <c r="AM92" i="3"/>
  <c r="AM96" i="3"/>
  <c r="AM100" i="3"/>
  <c r="AM104" i="3"/>
  <c r="AM108" i="3"/>
  <c r="AM112" i="3"/>
  <c r="AM116" i="3"/>
  <c r="AM120" i="3"/>
  <c r="AM124" i="3"/>
  <c r="AM130" i="3"/>
  <c r="AM134" i="3"/>
  <c r="AM138" i="3"/>
  <c r="AM142" i="3"/>
  <c r="AM146" i="3"/>
  <c r="AM151" i="3"/>
  <c r="AQ203" i="3"/>
  <c r="AQ201" i="3"/>
  <c r="AQ199" i="3"/>
  <c r="AQ197" i="3"/>
  <c r="AQ195" i="3"/>
  <c r="AQ192" i="3"/>
  <c r="AQ190" i="3"/>
  <c r="AQ82" i="3"/>
  <c r="AQ80" i="3"/>
  <c r="AQ78" i="3"/>
  <c r="AQ76" i="3"/>
  <c r="AQ74" i="3"/>
  <c r="AQ72" i="3"/>
  <c r="AQ70" i="3"/>
  <c r="AQ68" i="3"/>
  <c r="AQ66" i="3"/>
  <c r="AQ64" i="3"/>
  <c r="AQ62" i="3"/>
  <c r="AQ60" i="3"/>
  <c r="AQ58" i="3"/>
  <c r="AQ56" i="3"/>
  <c r="AQ54" i="3"/>
  <c r="AQ52" i="3"/>
  <c r="AQ50" i="3"/>
  <c r="AQ48" i="3"/>
  <c r="AQ34" i="3"/>
  <c r="AQ32" i="3"/>
  <c r="AQ30" i="3"/>
  <c r="AQ28" i="3"/>
  <c r="AQ26" i="3"/>
  <c r="AQ24" i="3"/>
  <c r="AQ22" i="3"/>
  <c r="AQ20" i="3"/>
  <c r="AQ18" i="3"/>
  <c r="AQ16" i="3"/>
  <c r="AK191" i="3" l="1"/>
  <c r="AK190" i="3"/>
  <c r="AM190" i="3" s="1"/>
  <c r="AJ190" i="3"/>
  <c r="AH190" i="3"/>
  <c r="AF190" i="3"/>
  <c r="AD190" i="3"/>
  <c r="AB190" i="3"/>
  <c r="Z190" i="3"/>
  <c r="X190" i="3"/>
  <c r="V190" i="3"/>
  <c r="T190" i="3"/>
  <c r="R190" i="3"/>
  <c r="P190" i="3"/>
  <c r="N190" i="3"/>
  <c r="I190" i="3"/>
  <c r="AK193" i="3"/>
  <c r="AK192" i="3"/>
  <c r="AJ192" i="3"/>
  <c r="AH192" i="3"/>
  <c r="AF192" i="3"/>
  <c r="AD192" i="3"/>
  <c r="AB192" i="3"/>
  <c r="Z192" i="3"/>
  <c r="X192" i="3"/>
  <c r="V192" i="3"/>
  <c r="T192" i="3"/>
  <c r="R192" i="3"/>
  <c r="P192" i="3"/>
  <c r="N192" i="3"/>
  <c r="I192" i="3"/>
  <c r="AL192" i="3" l="1"/>
  <c r="AM192" i="3"/>
  <c r="AL190" i="3"/>
  <c r="AN190" i="3" s="1"/>
  <c r="AN192" i="3"/>
  <c r="AJ134" i="3"/>
  <c r="AF134" i="3"/>
  <c r="AD134" i="3"/>
  <c r="AB134" i="3"/>
  <c r="Z134" i="3"/>
  <c r="X134" i="3"/>
  <c r="V134" i="3"/>
  <c r="T134" i="3"/>
  <c r="P134" i="3"/>
  <c r="N134" i="3"/>
  <c r="I134" i="3"/>
  <c r="AJ138" i="3"/>
  <c r="AF138" i="3"/>
  <c r="AD138" i="3"/>
  <c r="AB138" i="3"/>
  <c r="Z138" i="3"/>
  <c r="X138" i="3"/>
  <c r="V138" i="3"/>
  <c r="T138" i="3"/>
  <c r="P138" i="3"/>
  <c r="N138" i="3"/>
  <c r="I138" i="3"/>
  <c r="AJ136" i="3"/>
  <c r="AF136" i="3"/>
  <c r="AD136" i="3"/>
  <c r="AB136" i="3"/>
  <c r="Z136" i="3"/>
  <c r="X136" i="3"/>
  <c r="V136" i="3"/>
  <c r="T136" i="3"/>
  <c r="P136" i="3"/>
  <c r="N136" i="3"/>
  <c r="I136" i="3"/>
  <c r="AJ132" i="3"/>
  <c r="AF132" i="3"/>
  <c r="AD132" i="3"/>
  <c r="AB132" i="3"/>
  <c r="Z132" i="3"/>
  <c r="X132" i="3"/>
  <c r="V132" i="3"/>
  <c r="T132" i="3"/>
  <c r="P132" i="3"/>
  <c r="N132" i="3"/>
  <c r="I132" i="3"/>
  <c r="AK83" i="3"/>
  <c r="AK82" i="3"/>
  <c r="AJ82" i="3"/>
  <c r="AH82" i="3"/>
  <c r="AF82" i="3"/>
  <c r="AB82" i="3"/>
  <c r="Z82" i="3"/>
  <c r="X82" i="3"/>
  <c r="V82" i="3"/>
  <c r="T82" i="3"/>
  <c r="R82" i="3"/>
  <c r="P82" i="3"/>
  <c r="N82" i="3"/>
  <c r="I82" i="3"/>
  <c r="AK81" i="3"/>
  <c r="AK80" i="3"/>
  <c r="AJ80" i="3"/>
  <c r="AH80" i="3"/>
  <c r="AF80" i="3"/>
  <c r="AD80" i="3"/>
  <c r="AB80" i="3"/>
  <c r="Z80" i="3"/>
  <c r="X80" i="3"/>
  <c r="V80" i="3"/>
  <c r="T80" i="3"/>
  <c r="R80" i="3"/>
  <c r="P80" i="3"/>
  <c r="N80" i="3"/>
  <c r="I80" i="3"/>
  <c r="AK79" i="3"/>
  <c r="AK78" i="3"/>
  <c r="AJ78" i="3"/>
  <c r="AH78" i="3"/>
  <c r="AF78" i="3"/>
  <c r="AD78" i="3"/>
  <c r="AB78" i="3"/>
  <c r="Z78" i="3"/>
  <c r="X78" i="3"/>
  <c r="V78" i="3"/>
  <c r="T78" i="3"/>
  <c r="R78" i="3"/>
  <c r="P78" i="3"/>
  <c r="N78" i="3"/>
  <c r="I78" i="3"/>
  <c r="AK77" i="3"/>
  <c r="AK76" i="3"/>
  <c r="AJ76" i="3"/>
  <c r="AH76" i="3"/>
  <c r="AF76" i="3"/>
  <c r="AD76" i="3"/>
  <c r="AB76" i="3"/>
  <c r="Z76" i="3"/>
  <c r="X76" i="3"/>
  <c r="V76" i="3"/>
  <c r="T76" i="3"/>
  <c r="R76" i="3"/>
  <c r="P76" i="3"/>
  <c r="N76" i="3"/>
  <c r="I76" i="3"/>
  <c r="AK55" i="3"/>
  <c r="AK54" i="3"/>
  <c r="AJ54" i="3"/>
  <c r="AH54" i="3"/>
  <c r="AF54" i="3"/>
  <c r="AD54" i="3"/>
  <c r="AB54" i="3"/>
  <c r="Z54" i="3"/>
  <c r="X54" i="3"/>
  <c r="V54" i="3"/>
  <c r="T54" i="3"/>
  <c r="R54" i="3"/>
  <c r="P54" i="3"/>
  <c r="N54" i="3"/>
  <c r="I54" i="3"/>
  <c r="AK53" i="3"/>
  <c r="AK52" i="3"/>
  <c r="AJ52" i="3"/>
  <c r="AH52" i="3"/>
  <c r="AF52" i="3"/>
  <c r="AD52" i="3"/>
  <c r="AB52" i="3"/>
  <c r="Z52" i="3"/>
  <c r="X52" i="3"/>
  <c r="V52" i="3"/>
  <c r="T52" i="3"/>
  <c r="R52" i="3"/>
  <c r="P52" i="3"/>
  <c r="N52" i="3"/>
  <c r="I52" i="3"/>
  <c r="AK63" i="3"/>
  <c r="AK62" i="3"/>
  <c r="AM62" i="3" s="1"/>
  <c r="AJ62" i="3"/>
  <c r="AH62" i="3"/>
  <c r="AF62" i="3"/>
  <c r="AD62" i="3"/>
  <c r="AB62" i="3"/>
  <c r="Z62" i="3"/>
  <c r="X62" i="3"/>
  <c r="V62" i="3"/>
  <c r="T62" i="3"/>
  <c r="R62" i="3"/>
  <c r="P62" i="3"/>
  <c r="N62" i="3"/>
  <c r="I62" i="3"/>
  <c r="AK61" i="3"/>
  <c r="AK60" i="3"/>
  <c r="AJ60" i="3"/>
  <c r="AH60" i="3"/>
  <c r="AF60" i="3"/>
  <c r="AD60" i="3"/>
  <c r="AB60" i="3"/>
  <c r="Z60" i="3"/>
  <c r="X60" i="3"/>
  <c r="V60" i="3"/>
  <c r="T60" i="3"/>
  <c r="R60" i="3"/>
  <c r="P60" i="3"/>
  <c r="N60" i="3"/>
  <c r="I60" i="3"/>
  <c r="AK59" i="3"/>
  <c r="AK58" i="3"/>
  <c r="AJ58" i="3"/>
  <c r="AH58" i="3"/>
  <c r="AF58" i="3"/>
  <c r="AD58" i="3"/>
  <c r="AB58" i="3"/>
  <c r="Z58" i="3"/>
  <c r="X58" i="3"/>
  <c r="V58" i="3"/>
  <c r="T58" i="3"/>
  <c r="R58" i="3"/>
  <c r="P58" i="3"/>
  <c r="N58" i="3"/>
  <c r="I58" i="3"/>
  <c r="AK57" i="3"/>
  <c r="AK56" i="3"/>
  <c r="AJ56" i="3"/>
  <c r="AH56" i="3"/>
  <c r="AF56" i="3"/>
  <c r="AD56" i="3"/>
  <c r="AB56" i="3"/>
  <c r="Z56" i="3"/>
  <c r="X56" i="3"/>
  <c r="V56" i="3"/>
  <c r="T56" i="3"/>
  <c r="R56" i="3"/>
  <c r="P56" i="3"/>
  <c r="N56" i="3"/>
  <c r="I56" i="3"/>
  <c r="AK67" i="3"/>
  <c r="AK66" i="3"/>
  <c r="AM66" i="3" s="1"/>
  <c r="AJ66" i="3"/>
  <c r="AH66" i="3"/>
  <c r="AF66" i="3"/>
  <c r="AD66" i="3"/>
  <c r="AB66" i="3"/>
  <c r="Z66" i="3"/>
  <c r="X66" i="3"/>
  <c r="V66" i="3"/>
  <c r="T66" i="3"/>
  <c r="R66" i="3"/>
  <c r="P66" i="3"/>
  <c r="N66" i="3"/>
  <c r="I66" i="3"/>
  <c r="AK65" i="3"/>
  <c r="AK64" i="3"/>
  <c r="AJ64" i="3"/>
  <c r="AH64" i="3"/>
  <c r="AF64" i="3"/>
  <c r="AD64" i="3"/>
  <c r="AB64" i="3"/>
  <c r="Z64" i="3"/>
  <c r="X64" i="3"/>
  <c r="V64" i="3"/>
  <c r="T64" i="3"/>
  <c r="R64" i="3"/>
  <c r="P64" i="3"/>
  <c r="N64" i="3"/>
  <c r="I64" i="3"/>
  <c r="AK69" i="3"/>
  <c r="AK68" i="3"/>
  <c r="AJ68" i="3"/>
  <c r="AH68" i="3"/>
  <c r="AF68" i="3"/>
  <c r="AD68" i="3"/>
  <c r="AB68" i="3"/>
  <c r="Z68" i="3"/>
  <c r="X68" i="3"/>
  <c r="V68" i="3"/>
  <c r="T68" i="3"/>
  <c r="R68" i="3"/>
  <c r="P68" i="3"/>
  <c r="N68" i="3"/>
  <c r="I68" i="3"/>
  <c r="AL58" i="3" l="1"/>
  <c r="AL54" i="3"/>
  <c r="AM60" i="3"/>
  <c r="AM82" i="3"/>
  <c r="AM76" i="3"/>
  <c r="AL68" i="3"/>
  <c r="AN68" i="3" s="1"/>
  <c r="AL80" i="3"/>
  <c r="AN80" i="3" s="1"/>
  <c r="AL56" i="3"/>
  <c r="AN56" i="3" s="1"/>
  <c r="AL52" i="3"/>
  <c r="AN52" i="3" s="1"/>
  <c r="AL78" i="3"/>
  <c r="AN78" i="3" s="1"/>
  <c r="AL66" i="3"/>
  <c r="AN66" i="3" s="1"/>
  <c r="AM68" i="3"/>
  <c r="AM58" i="3"/>
  <c r="AM54" i="3"/>
  <c r="AL82" i="3"/>
  <c r="AN82" i="3" s="1"/>
  <c r="AM80" i="3"/>
  <c r="AM78" i="3"/>
  <c r="AL76" i="3"/>
  <c r="AN76" i="3" s="1"/>
  <c r="AM64" i="3"/>
  <c r="AL60" i="3"/>
  <c r="AN60" i="3" s="1"/>
  <c r="AL64" i="3"/>
  <c r="AN64" i="3" s="1"/>
  <c r="AL62" i="3"/>
  <c r="AN62" i="3" s="1"/>
  <c r="AM56" i="3"/>
  <c r="AM52" i="3"/>
  <c r="AN138" i="3"/>
  <c r="AN54" i="3"/>
  <c r="AN136" i="3"/>
  <c r="AN132" i="3"/>
  <c r="AN134" i="3"/>
  <c r="AN58" i="3"/>
  <c r="AH22" i="3"/>
  <c r="AF22" i="3"/>
  <c r="AD22" i="3"/>
  <c r="AB22" i="3"/>
  <c r="Z22" i="3"/>
  <c r="X22" i="3"/>
  <c r="V22" i="3"/>
  <c r="T22" i="3"/>
  <c r="R22" i="3"/>
  <c r="P22" i="3"/>
  <c r="N22" i="3"/>
  <c r="I22" i="3"/>
  <c r="AJ20" i="3"/>
  <c r="AH20" i="3"/>
  <c r="AF20" i="3"/>
  <c r="AD20" i="3"/>
  <c r="AB20" i="3"/>
  <c r="Z20" i="3"/>
  <c r="X20" i="3"/>
  <c r="V20" i="3"/>
  <c r="T20" i="3"/>
  <c r="R20" i="3"/>
  <c r="P20" i="3"/>
  <c r="N20" i="3"/>
  <c r="I20" i="3"/>
  <c r="AK33" i="3"/>
  <c r="AK32" i="3"/>
  <c r="AJ32" i="3"/>
  <c r="AH32" i="3"/>
  <c r="AF32" i="3"/>
  <c r="AD32" i="3"/>
  <c r="AB32" i="3"/>
  <c r="Z32" i="3"/>
  <c r="X32" i="3"/>
  <c r="V32" i="3"/>
  <c r="T32" i="3"/>
  <c r="R32" i="3"/>
  <c r="P32" i="3"/>
  <c r="N32" i="3"/>
  <c r="I32" i="3"/>
  <c r="AK31" i="3"/>
  <c r="AK30" i="3"/>
  <c r="AJ30" i="3"/>
  <c r="AH30" i="3"/>
  <c r="AF30" i="3"/>
  <c r="AD30" i="3"/>
  <c r="AB30" i="3"/>
  <c r="Z30" i="3"/>
  <c r="X30" i="3"/>
  <c r="V30" i="3"/>
  <c r="T30" i="3"/>
  <c r="R30" i="3"/>
  <c r="P30" i="3"/>
  <c r="N30" i="3"/>
  <c r="I30" i="3"/>
  <c r="AL30" i="3" l="1"/>
  <c r="AN30" i="3" s="1"/>
  <c r="AM30" i="3"/>
  <c r="AL22" i="3"/>
  <c r="AN22" i="3" s="1"/>
  <c r="AM22" i="3"/>
  <c r="AM20" i="3"/>
  <c r="AM32" i="3"/>
  <c r="AL32" i="3"/>
  <c r="AN32" i="3" s="1"/>
  <c r="AL20" i="3"/>
  <c r="AN20" i="3" s="1"/>
  <c r="AJ24" i="3" l="1"/>
  <c r="AH24" i="3"/>
  <c r="AF24" i="3"/>
  <c r="AD24" i="3"/>
  <c r="AB24" i="3"/>
  <c r="Z24" i="3"/>
  <c r="X24" i="3"/>
  <c r="V24" i="3"/>
  <c r="T24" i="3"/>
  <c r="R24" i="3"/>
  <c r="P24" i="3"/>
  <c r="N24" i="3"/>
  <c r="I24" i="3"/>
  <c r="I197" i="3"/>
  <c r="I199" i="3"/>
  <c r="I201" i="3"/>
  <c r="I203" i="3"/>
  <c r="I195" i="3"/>
  <c r="I74" i="3"/>
  <c r="I72" i="3"/>
  <c r="I70" i="3"/>
  <c r="I50" i="3"/>
  <c r="I48" i="3"/>
  <c r="I18" i="3"/>
  <c r="I26" i="3"/>
  <c r="I28" i="3"/>
  <c r="I34" i="3"/>
  <c r="I16" i="3"/>
  <c r="AM24" i="3" l="1"/>
  <c r="AL24" i="3"/>
  <c r="AN24" i="3" s="1"/>
  <c r="AK204" i="3" l="1"/>
  <c r="AL203" i="3" s="1"/>
  <c r="AN203" i="3" s="1"/>
  <c r="AK203" i="3"/>
  <c r="AM203" i="3" s="1"/>
  <c r="AJ203" i="3"/>
  <c r="AH203" i="3"/>
  <c r="AF203" i="3"/>
  <c r="AD203" i="3"/>
  <c r="AB203" i="3"/>
  <c r="Z203" i="3"/>
  <c r="X203" i="3"/>
  <c r="V203" i="3"/>
  <c r="T203" i="3"/>
  <c r="R203" i="3"/>
  <c r="P203" i="3"/>
  <c r="N203" i="3"/>
  <c r="AK202" i="3"/>
  <c r="AL201" i="3" s="1"/>
  <c r="AN201" i="3" s="1"/>
  <c r="AK201" i="3"/>
  <c r="AM201" i="3" s="1"/>
  <c r="AJ201" i="3"/>
  <c r="AH201" i="3"/>
  <c r="AF201" i="3"/>
  <c r="AD201" i="3"/>
  <c r="AB201" i="3"/>
  <c r="Z201" i="3"/>
  <c r="X201" i="3"/>
  <c r="V201" i="3"/>
  <c r="T201" i="3"/>
  <c r="R201" i="3"/>
  <c r="P201" i="3"/>
  <c r="N201" i="3"/>
  <c r="AK200" i="3"/>
  <c r="AL199" i="3" s="1"/>
  <c r="AN199" i="3" s="1"/>
  <c r="AK199" i="3"/>
  <c r="AM199" i="3" s="1"/>
  <c r="AJ199" i="3"/>
  <c r="AH199" i="3"/>
  <c r="AF199" i="3"/>
  <c r="AD199" i="3"/>
  <c r="AB199" i="3"/>
  <c r="Z199" i="3"/>
  <c r="X199" i="3"/>
  <c r="V199" i="3"/>
  <c r="T199" i="3"/>
  <c r="R199" i="3"/>
  <c r="P199" i="3"/>
  <c r="N199" i="3"/>
  <c r="AK198" i="3"/>
  <c r="AL197" i="3" s="1"/>
  <c r="AN197" i="3" s="1"/>
  <c r="AK197" i="3"/>
  <c r="AM197" i="3" s="1"/>
  <c r="AJ197" i="3"/>
  <c r="AH197" i="3"/>
  <c r="AF197" i="3"/>
  <c r="AD197" i="3"/>
  <c r="AB197" i="3"/>
  <c r="Z197" i="3"/>
  <c r="X197" i="3"/>
  <c r="V197" i="3"/>
  <c r="T197" i="3"/>
  <c r="R197" i="3"/>
  <c r="P197" i="3"/>
  <c r="N197" i="3"/>
  <c r="AK196" i="3"/>
  <c r="AL195" i="3" s="1"/>
  <c r="AN195" i="3" s="1"/>
  <c r="AK195" i="3"/>
  <c r="AM195" i="3" s="1"/>
  <c r="AJ195" i="3"/>
  <c r="AH195" i="3"/>
  <c r="AF195" i="3"/>
  <c r="AD195" i="3"/>
  <c r="AB195" i="3"/>
  <c r="Z195" i="3"/>
  <c r="X195" i="3"/>
  <c r="V195" i="3"/>
  <c r="T195" i="3"/>
  <c r="R195" i="3"/>
  <c r="P195" i="3"/>
  <c r="N195" i="3"/>
  <c r="AK75" i="3"/>
  <c r="AK74" i="3"/>
  <c r="AM74" i="3" s="1"/>
  <c r="AJ74" i="3"/>
  <c r="AH74" i="3"/>
  <c r="AF74" i="3"/>
  <c r="AD74" i="3"/>
  <c r="AB74" i="3"/>
  <c r="Z74" i="3"/>
  <c r="X74" i="3"/>
  <c r="V74" i="3"/>
  <c r="T74" i="3"/>
  <c r="R74" i="3"/>
  <c r="P74" i="3"/>
  <c r="N74" i="3"/>
  <c r="AK73" i="3"/>
  <c r="AK72" i="3"/>
  <c r="AJ72" i="3"/>
  <c r="AH72" i="3"/>
  <c r="AF72" i="3"/>
  <c r="AD72" i="3"/>
  <c r="AB72" i="3"/>
  <c r="Z72" i="3"/>
  <c r="X72" i="3"/>
  <c r="V72" i="3"/>
  <c r="T72" i="3"/>
  <c r="R72" i="3"/>
  <c r="P72" i="3"/>
  <c r="N72" i="3"/>
  <c r="AK71" i="3"/>
  <c r="AK70" i="3"/>
  <c r="AJ70" i="3"/>
  <c r="AH70" i="3"/>
  <c r="AF70" i="3"/>
  <c r="AD70" i="3"/>
  <c r="AB70" i="3"/>
  <c r="Z70" i="3"/>
  <c r="X70" i="3"/>
  <c r="V70" i="3"/>
  <c r="T70" i="3"/>
  <c r="R70" i="3"/>
  <c r="P70" i="3"/>
  <c r="N70" i="3"/>
  <c r="AK51" i="3"/>
  <c r="AK50" i="3"/>
  <c r="AJ50" i="3"/>
  <c r="AH50" i="3"/>
  <c r="AF50" i="3"/>
  <c r="AD50" i="3"/>
  <c r="AB50" i="3"/>
  <c r="Z50" i="3"/>
  <c r="X50" i="3"/>
  <c r="V50" i="3"/>
  <c r="T50" i="3"/>
  <c r="R50" i="3"/>
  <c r="P50" i="3"/>
  <c r="N50" i="3"/>
  <c r="AK49" i="3"/>
  <c r="AK48" i="3"/>
  <c r="AJ48" i="3"/>
  <c r="AH48" i="3"/>
  <c r="AF48" i="3"/>
  <c r="AD48" i="3"/>
  <c r="AB48" i="3"/>
  <c r="Z48" i="3"/>
  <c r="X48" i="3"/>
  <c r="V48" i="3"/>
  <c r="T48" i="3"/>
  <c r="R48" i="3"/>
  <c r="P48" i="3"/>
  <c r="N48" i="3"/>
  <c r="AK35" i="3"/>
  <c r="AK34" i="3"/>
  <c r="AJ34" i="3"/>
  <c r="AH34" i="3"/>
  <c r="AF34" i="3"/>
  <c r="AD34" i="3"/>
  <c r="AB34" i="3"/>
  <c r="Z34" i="3"/>
  <c r="X34" i="3"/>
  <c r="V34" i="3"/>
  <c r="T34" i="3"/>
  <c r="R34" i="3"/>
  <c r="P34" i="3"/>
  <c r="N34" i="3"/>
  <c r="AJ28" i="3"/>
  <c r="AH28" i="3"/>
  <c r="AF28" i="3"/>
  <c r="AD28" i="3"/>
  <c r="AB28" i="3"/>
  <c r="X28" i="3"/>
  <c r="V28" i="3"/>
  <c r="T28" i="3"/>
  <c r="R28" i="3"/>
  <c r="P28" i="3"/>
  <c r="N28" i="3"/>
  <c r="AM26" i="3"/>
  <c r="AJ26" i="3"/>
  <c r="AH26" i="3"/>
  <c r="AF26" i="3"/>
  <c r="AD26" i="3"/>
  <c r="AB26" i="3"/>
  <c r="Z26" i="3"/>
  <c r="X26" i="3"/>
  <c r="V26" i="3"/>
  <c r="T26" i="3"/>
  <c r="R26" i="3"/>
  <c r="P26" i="3"/>
  <c r="N26" i="3"/>
  <c r="AM18" i="3"/>
  <c r="AJ18" i="3"/>
  <c r="AH18" i="3"/>
  <c r="AF18" i="3"/>
  <c r="AD18" i="3"/>
  <c r="AB18" i="3"/>
  <c r="Z18" i="3"/>
  <c r="X18" i="3"/>
  <c r="V18" i="3"/>
  <c r="T18" i="3"/>
  <c r="R18" i="3"/>
  <c r="P18" i="3"/>
  <c r="N18" i="3"/>
  <c r="AK17" i="3"/>
  <c r="AK16" i="3"/>
  <c r="AJ16" i="3"/>
  <c r="AH16" i="3"/>
  <c r="AF16" i="3"/>
  <c r="AD16" i="3"/>
  <c r="AB16" i="3"/>
  <c r="Z16" i="3"/>
  <c r="X16" i="3"/>
  <c r="V16" i="3"/>
  <c r="T16" i="3"/>
  <c r="R16" i="3"/>
  <c r="P16" i="3"/>
  <c r="N16" i="3"/>
  <c r="AM34" i="3" l="1"/>
  <c r="AM72" i="3"/>
  <c r="AM50" i="3"/>
  <c r="AL28" i="3"/>
  <c r="AN28" i="3" s="1"/>
  <c r="AL48" i="3"/>
  <c r="AN48" i="3" s="1"/>
  <c r="AL70" i="3"/>
  <c r="AN70" i="3" s="1"/>
  <c r="AL50" i="3"/>
  <c r="AN50" i="3" s="1"/>
  <c r="AL72" i="3"/>
  <c r="AN72" i="3" s="1"/>
  <c r="AL74" i="3"/>
  <c r="AN74" i="3" s="1"/>
  <c r="AL34" i="3"/>
  <c r="AN34" i="3" s="1"/>
  <c r="AM28" i="3"/>
  <c r="AM70" i="3"/>
  <c r="AM48" i="3"/>
  <c r="AM16" i="3"/>
  <c r="AL26" i="3"/>
  <c r="AN26" i="3" s="1"/>
  <c r="AL18" i="3"/>
  <c r="AN18" i="3" s="1"/>
  <c r="AL16" i="3"/>
  <c r="AN16" i="3" l="1"/>
</calcChain>
</file>

<file path=xl/comments1.xml><?xml version="1.0" encoding="utf-8"?>
<comments xmlns="http://schemas.openxmlformats.org/spreadsheetml/2006/main">
  <authors>
    <author>raul.garcia</author>
    <author>Roxana Perez Jimenez</author>
    <author>Paola Salazar</author>
  </authors>
  <commentList>
    <comment ref="L13" authorId="0" shapeId="0">
      <text>
        <r>
          <rPr>
            <b/>
            <sz val="11"/>
            <color rgb="FF000000"/>
            <rFont val="Tahoma"/>
            <family val="2"/>
          </rPr>
          <t xml:space="preserve">P: Programado
</t>
        </r>
        <r>
          <rPr>
            <b/>
            <sz val="11"/>
            <color rgb="FF000000"/>
            <rFont val="Tahoma"/>
            <family val="2"/>
          </rPr>
          <t>E: Ejecutado</t>
        </r>
      </text>
    </comment>
    <comment ref="AU16" authorId="1" shapeId="0">
      <text>
        <r>
          <rPr>
            <b/>
            <sz val="14"/>
            <color indexed="81"/>
            <rFont val="Tahoma"/>
            <family val="2"/>
          </rPr>
          <t>1.</t>
        </r>
        <r>
          <rPr>
            <sz val="14"/>
            <color indexed="81"/>
            <rFont val="Tahoma"/>
            <family val="2"/>
          </rPr>
          <t xml:space="preserve"> Colocar Fecha de la Observación
</t>
        </r>
        <r>
          <rPr>
            <b/>
            <sz val="14"/>
            <color indexed="81"/>
            <rFont val="Tahoma"/>
            <family val="2"/>
          </rPr>
          <t>2</t>
        </r>
        <r>
          <rPr>
            <sz val="14"/>
            <color indexed="81"/>
            <rFont val="Tahoma"/>
            <family val="2"/>
          </rPr>
          <t>. Redactar Resumen especifico y diciente.</t>
        </r>
      </text>
    </comment>
    <comment ref="C20" authorId="2" shapeId="0">
      <text>
        <r>
          <rPr>
            <b/>
            <sz val="9"/>
            <color indexed="81"/>
            <rFont val="Tahoma"/>
            <family val="2"/>
          </rPr>
          <t>1. Acta de compromiso y corresponsabilidad. 
2. Registro Presupuestal para fuentes distintas a los otorgados por la ADR, o documento que haga sus veces, que soporte las fuentes de financiación para la ejecución del proyecto de inversión. 
3. Licencias definitivas y permisos expedidos por la autoridad competente, cuando aplique. 
4. Certificado de inscripción expedido por la autoridad competente. 
5. Garantía de cumplimiento otorgada por una compañía de seguros legalmente autorizada por la Superintendencia Financiera o la entidad que haga sus veces.</t>
        </r>
      </text>
    </comment>
  </commentList>
</comments>
</file>

<file path=xl/sharedStrings.xml><?xml version="1.0" encoding="utf-8"?>
<sst xmlns="http://schemas.openxmlformats.org/spreadsheetml/2006/main" count="640" uniqueCount="212">
  <si>
    <t>P</t>
  </si>
  <si>
    <t>E</t>
  </si>
  <si>
    <t>ENE</t>
  </si>
  <si>
    <t>FEB</t>
  </si>
  <si>
    <t>MAR</t>
  </si>
  <si>
    <t>ABR</t>
  </si>
  <si>
    <t>MAY</t>
  </si>
  <si>
    <t>JUN</t>
  </si>
  <si>
    <t>JUL</t>
  </si>
  <si>
    <t>AGO</t>
  </si>
  <si>
    <t>SEP</t>
  </si>
  <si>
    <t>OCT</t>
  </si>
  <si>
    <t>NOV</t>
  </si>
  <si>
    <t>DIC</t>
  </si>
  <si>
    <t>%Avance</t>
  </si>
  <si>
    <t>P / E</t>
  </si>
  <si>
    <t>Fecha Aprobación POA:</t>
  </si>
  <si>
    <t>Fecha de Actualización:</t>
  </si>
  <si>
    <t>Elaboró</t>
  </si>
  <si>
    <t>Revisó</t>
  </si>
  <si>
    <t xml:space="preserve">Valor Cofinanciación ADR: </t>
  </si>
  <si>
    <t>Monitoreo</t>
  </si>
  <si>
    <t>Unidad Medida</t>
  </si>
  <si>
    <t>Objetivo</t>
  </si>
  <si>
    <t>Actividad/Producto</t>
  </si>
  <si>
    <t>Meta</t>
  </si>
  <si>
    <t>% 
Ponderado</t>
  </si>
  <si>
    <t xml:space="preserve">Fecha de Inicio </t>
  </si>
  <si>
    <t>Fecha Fin</t>
  </si>
  <si>
    <t>Nº Inscripción Banco de Proyectos:</t>
  </si>
  <si>
    <t>Unidad Técnica Territorial:</t>
  </si>
  <si>
    <t>Departamento (s):</t>
  </si>
  <si>
    <t>Municipio (s):</t>
  </si>
  <si>
    <t>No. Resolución y Fecha:</t>
  </si>
  <si>
    <t>Línea Productiva:</t>
  </si>
  <si>
    <t>Valor Contrapartida Certificada :</t>
  </si>
  <si>
    <t xml:space="preserve">Valor Total del Proyecto : </t>
  </si>
  <si>
    <t xml:space="preserve">Valor Otras Contrapartidas : </t>
  </si>
  <si>
    <t>Fecha Inicio Ejecución:</t>
  </si>
  <si>
    <t>% Avance Técnico Proyecto:</t>
  </si>
  <si>
    <t>Nombre del Proyecto:</t>
  </si>
  <si>
    <t>Presupuesto</t>
  </si>
  <si>
    <t>Fuente de Verificación</t>
  </si>
  <si>
    <t>Fecha Fin Real</t>
  </si>
  <si>
    <t>Seguimiento Acumulado</t>
  </si>
  <si>
    <t>Meta y Avance Acumulado</t>
  </si>
  <si>
    <t>% De Avance Acumulado</t>
  </si>
  <si>
    <t>% de Avance Ponderado</t>
  </si>
  <si>
    <t>PLANEACIÓN</t>
  </si>
  <si>
    <t>% Avance Financiero Proyecto:</t>
  </si>
  <si>
    <t>1. Fase de Inicio</t>
  </si>
  <si>
    <t xml:space="preserve">1.1. Fase Administrativa
</t>
  </si>
  <si>
    <t xml:space="preserve">1.2. Fase Contractual
</t>
  </si>
  <si>
    <t>2. Fase de Ejecución</t>
  </si>
  <si>
    <t>Alertas</t>
  </si>
  <si>
    <t>Presupuesto Real Ejecutado</t>
  </si>
  <si>
    <t>3. Fase de Seguimiento</t>
  </si>
  <si>
    <t>4. Fase de Cierre</t>
  </si>
  <si>
    <t>4.1. Fase Administrativa</t>
  </si>
  <si>
    <t xml:space="preserve">3.1. Seguimiento y Control </t>
  </si>
  <si>
    <t>Diferencia Presupuesto Planeado</t>
  </si>
  <si>
    <t>Código</t>
  </si>
  <si>
    <t>Versión</t>
  </si>
  <si>
    <t>Clasificación de la Información</t>
  </si>
  <si>
    <r>
      <t xml:space="preserve">Alertas
</t>
    </r>
    <r>
      <rPr>
        <sz val="12"/>
        <rFont val="Arial"/>
        <family val="2"/>
      </rPr>
      <t>(Fecha y Descripción)</t>
    </r>
  </si>
  <si>
    <r>
      <t xml:space="preserve">Acciones a Adelantar y Avances de Alertas
</t>
    </r>
    <r>
      <rPr>
        <sz val="12"/>
        <rFont val="Arial"/>
        <family val="2"/>
      </rPr>
      <t>(Fecha y Descripción)</t>
    </r>
  </si>
  <si>
    <t xml:space="preserve">Responsable
Cofinanciación </t>
  </si>
  <si>
    <t>F-SCP-044</t>
  </si>
  <si>
    <r>
      <t xml:space="preserve">Observaciones y Avances
</t>
    </r>
    <r>
      <rPr>
        <sz val="12"/>
        <rFont val="Arial"/>
        <family val="2"/>
      </rPr>
      <t>(Fecha y Descripción)</t>
    </r>
  </si>
  <si>
    <t>Notificación acto administrativo de cofinanciación</t>
  </si>
  <si>
    <t xml:space="preserve">Apertura encargo fiduciario/ </t>
  </si>
  <si>
    <t>Verificación de cumplimiento de requisitos previos a la ejecución</t>
  </si>
  <si>
    <t xml:space="preserve">Suscripción Acta de Inicio </t>
  </si>
  <si>
    <t>Socialización del Proyecto</t>
  </si>
  <si>
    <t>Constitución -Comité Técnico de Gestión Local -CTGL - Aprobaciones</t>
  </si>
  <si>
    <t>Unidad</t>
  </si>
  <si>
    <t>N/A</t>
  </si>
  <si>
    <t xml:space="preserve">Construir, Revisar y aprobar  Terminos de Referencia  </t>
  </si>
  <si>
    <t>Publicación de Terminos de referencia</t>
  </si>
  <si>
    <t xml:space="preserve">Comités Técnico de Gestión Local -CTGL </t>
  </si>
  <si>
    <r>
      <t>Suscripción de c</t>
    </r>
    <r>
      <rPr>
        <i/>
        <sz val="14"/>
        <rFont val="Calibri"/>
        <family val="2"/>
        <scheme val="minor"/>
      </rPr>
      <t>ontrato los</t>
    </r>
    <r>
      <rPr>
        <sz val="14"/>
        <rFont val="Calibri"/>
        <family val="2"/>
        <scheme val="minor"/>
      </rPr>
      <t xml:space="preserve"> proveedores seleccionados</t>
    </r>
  </si>
  <si>
    <t>Visitas Realizadas</t>
  </si>
  <si>
    <t>Revisión de soportes documentales generados en el proceso</t>
  </si>
  <si>
    <t>Liquidación encargo fiduciario del Proyecto</t>
  </si>
  <si>
    <t>Informe de cierre del PIDAR</t>
  </si>
  <si>
    <t>Socialización del cierre del proyecto a la forma organizativa</t>
  </si>
  <si>
    <t>Acto administrativa de cierre</t>
  </si>
  <si>
    <t>2.1.1. Inversión Directa</t>
  </si>
  <si>
    <t>Mes</t>
  </si>
  <si>
    <t>Bulto</t>
  </si>
  <si>
    <t>Galón</t>
  </si>
  <si>
    <t>2.2.3. Gastos Operativos</t>
  </si>
  <si>
    <t>PLAN OPERATIVO DE ACTIVIDADES - POA</t>
  </si>
  <si>
    <t>Pública ■  Reservada ☐   Clasificada  ☐</t>
  </si>
  <si>
    <t>Resumen Ejecutívo:</t>
  </si>
  <si>
    <t>Histórico Supervisores:</t>
  </si>
  <si>
    <t xml:space="preserve">Material vegetal para cercas vivas </t>
  </si>
  <si>
    <t>Material Vegetal para establecimiento del Arboles dispersos</t>
  </si>
  <si>
    <t>Fertilizante Orgánico mineral</t>
  </si>
  <si>
    <t xml:space="preserve">Semillas certificadas de Mombaza </t>
  </si>
  <si>
    <t>Enmienda para neutralizar aluminio (cal)</t>
  </si>
  <si>
    <t xml:space="preserve">Fertilizante edáfico compuesto (15-15-15) </t>
  </si>
  <si>
    <t xml:space="preserve">Fertilizante edáfico compuesto (40 - 0 - 0 - 6) </t>
  </si>
  <si>
    <t>Insecticida biológico</t>
  </si>
  <si>
    <t xml:space="preserve"> Semilla de Sorgo Forrajero</t>
  </si>
  <si>
    <t>Tanque en Polietileno con capacidad de 1.000 litros</t>
  </si>
  <si>
    <t>Bebedero para ganado de 250 litros</t>
  </si>
  <si>
    <t>Manguera 1/2" en polietileno por 100 metros</t>
  </si>
  <si>
    <t xml:space="preserve">Válvula de bola de PVC de 1/2"	</t>
  </si>
  <si>
    <t xml:space="preserve">Ensiladora manual </t>
  </si>
  <si>
    <t>Bolsa para ensilaje calibre 7 x 50kg</t>
  </si>
  <si>
    <t xml:space="preserve">Cal viva </t>
  </si>
  <si>
    <t>Kit cerca eléctrico solar de 50 km 12v + 4 varillas cooper + punto de instalación +garantía 1 año + accesorios</t>
  </si>
  <si>
    <t>Varillas de fibra de vidrio para 3 lineas</t>
  </si>
  <si>
    <t>Rollo alambre calibre #14 galvanizado</t>
  </si>
  <si>
    <t>Kit Portillos</t>
  </si>
  <si>
    <t>Sal mineralizada 8,5 % P microelementos</t>
  </si>
  <si>
    <t>Cantina de aluminio de 40 litros</t>
  </si>
  <si>
    <t>Filtro de aluminio</t>
  </si>
  <si>
    <t xml:space="preserve">Compuesto sellador de pezones galon </t>
  </si>
  <si>
    <t xml:space="preserve">Varilla medidora </t>
  </si>
  <si>
    <t>Kit para mastitis subclínica reactivo
500ml + Raqueta para detección de mastitis</t>
  </si>
  <si>
    <t xml:space="preserve">Vaso sellador </t>
  </si>
  <si>
    <t>Balde de aluminio de 11 litros</t>
  </si>
  <si>
    <t>Kit Inseminación artificial (Pistola minitub, termo de descongelación, pinza, cogepajillas, fundas, camisas sanitarias, catéter, varilla medidora de nitrógeno, mangas palpar, caja de herramientas, corta pajillas)</t>
  </si>
  <si>
    <t xml:space="preserve">Nitrógeno Liquido </t>
  </si>
  <si>
    <t xml:space="preserve">Mangas de palpación ultrasensible cajas x 100 unidades </t>
  </si>
  <si>
    <t xml:space="preserve">Fundas sanitarias 4 cajas x 50 unidades </t>
  </si>
  <si>
    <t xml:space="preserve">Camisa sanitaria cajas x 100 unidades </t>
  </si>
  <si>
    <t>Pajillas importadas Razas (Pardo Suizo, Normando, Jersey, Ayrshire)</t>
  </si>
  <si>
    <t xml:space="preserve">Termo de recarga 20 litros </t>
  </si>
  <si>
    <t xml:space="preserve">Guantes de látex caja x 50 unidades </t>
  </si>
  <si>
    <t>DIB Liberadores de progesterona de 0.5 mg 1 solo uso 12 bolsas x 10 unidades</t>
  </si>
  <si>
    <t xml:space="preserve">Análogo de prostaglandina F2 alfa frasco x 50 ml </t>
  </si>
  <si>
    <t xml:space="preserve">Benzoato de estradiol 1mmg/ml frasco por 100 ml </t>
  </si>
  <si>
    <t>Cipionato de estradiol frasco x 50ml</t>
  </si>
  <si>
    <t>Buserelina Frasco x 50 ml</t>
  </si>
  <si>
    <t>Foli-rec CG 2100 UI Frasco x 30 ml (eCG )</t>
  </si>
  <si>
    <t>kg</t>
  </si>
  <si>
    <t>Kg</t>
  </si>
  <si>
    <t xml:space="preserve">bulto </t>
  </si>
  <si>
    <t xml:space="preserve">litro </t>
  </si>
  <si>
    <t>Caja</t>
  </si>
  <si>
    <t>Pala draga cava hoyos largo</t>
  </si>
  <si>
    <t xml:space="preserve">Fumigadora plastica de 20 litros </t>
  </si>
  <si>
    <t>Amonio cuaternario</t>
  </si>
  <si>
    <t xml:space="preserve">Ingeniero agronomo </t>
  </si>
  <si>
    <t>Fortalecimiento de la ganadería doble propósito mediante la implementación de un modelo transitorio de ganadería sostenible a los beneficiarios de ANUC, en el municipio de Miraflores departamento de Boyacá.</t>
  </si>
  <si>
    <t>unidad</t>
  </si>
  <si>
    <t>bulto</t>
  </si>
  <si>
    <t>https://adrgov.sharepoint.com/ADR/VIP/DAAP/DocumentosProyectos/Forms/AllItems.aspx?viewpath=%2FADR%2FVIP%2FDAAP%2FDocumentosProyectos%2FForms%2FAllItems%2Easpx&amp;id=%2FADR%2FVIP%2FDAAP%2FDocumentosProyectos%2F2024%2F100%2F2%2E%20Ejecuci%C3%B3n%2F2%2E1%20Fase%20administrativa%2F2%2E1%2E3%20Encargo%20fiduciario%2FContrato%20de%20encargo%20fiduciario%5FANUC%20BOYACA%2Epdf&amp;viewid=d9adfecd%2D2f13%2D4271%2Dbd77%2D0a8ea1fd12c2&amp;parent=%2FADR%2FVIP%2FDAAP%2FDocumentosProyectos%2F2024%2F100%2F2%2E%20Ejecuci%C3%B3n%2F2%2E1%20Fase%20administrativa%2F2%2E1%2E3%20Encargo%20fiduciario</t>
  </si>
  <si>
    <t>https://adrgov.sharepoint.com/ADR/VIP/DAAP/DocumentosProyectos/Forms/AllItems.aspx?viewpath=%2FADR%2FVIP%2FDAAP%2FDocumentosProyectos%2FForms%2FAllItems%2Easpx&amp;id=%2FADR%2FVIP%2FDAAP%2FDocumentosProyectos%2F2024%2F100%2F2%2E%20Ejecuci%C3%B3n%2F2%2E1%20Fase%20administrativa%2F2%2E1%2E1%20Notificaci%C3%B3n%20acto%20administrativo&amp;viewid=d9adfecd%2D2f13%2D4271%2Dbd77%2D0a8ea1fd12c2</t>
  </si>
  <si>
    <t>Miraflores</t>
  </si>
  <si>
    <t>Boyacá</t>
  </si>
  <si>
    <t>100 del 27 de marzo de 2024</t>
  </si>
  <si>
    <t>https://adrgov.sharepoint.com/ADR/VIP/DAAP/DocumentosProyectos/Forms/AllItems.aspx?viewpath=%2FADR%2FVIP%2FDAAP%2FDocumentosProyectos%2FForms%2FAllItems%2Easpx&amp;id=%2FADR%2FVIP%2FDAAP%2FDocumentosProyectos%2F2024%2F100%2F2%2E%20Ejecuci%C3%B3n%2F2%2E1%20Fase%20administrativa%2F2%2E1%2E4%20Conformacion%20CTGL%2FActa%20001%20Conformaci%C3%B3n%20CTGL%2Epdf&amp;viewid=d9adfecd%2D2f13%2D4271%2Dbd77%2D0a8ea1fd12c2&amp;parent=%2FADR%2FVIP%2FDAAP%2FDocumentosProyectos%2F2024%2F100%2F2%2E%20Ejecuci%C3%B3n%2F2%2E1%20Fase%20administrativa%2F2%2E1%2E4%20Conformacion%20CTGL</t>
  </si>
  <si>
    <t>https://adrgov.sharepoint.com/ADR/VIP/DAAP/DocumentosProyectos/Forms/AllItems.aspx?viewpath=%2FADR%2FVIP%2FDAAP%2FDocumentosProyectos%2FForms%2FAllItems%2Easpx&amp;id=%2FADR%2FVIP%2FDAAP%2FDocumentosProyectos%2F2024%2F100%2F2%2E%20Ejecuci%C3%B3n%2F2%2E1%20Fase%20administrativa%2F2%2E1%2E5%20Socializaci%C3%B3n%20del%20proyecto&amp;viewid=d9adfecd%2D2f13%2D4271%2Dbd77%2D0a8ea1fd12c2</t>
  </si>
  <si>
    <t>https://adrgov.sharepoint.com/ADR/VIP/DAAP/DocumentosProyectos/Forms/AllItems.aspx?viewpath=%2FADR%2FVIP%2FDAAP%2FDocumentosProyectos%2FForms%2FAllItems%2Easpx&amp;id=%2FADR%2FVIP%2FDAAP%2FDocumentosProyectos%2F2024%2F100%2F1%2E%20Capsula%2FDocumentos%20de%20aprobacion%20PIDAR%2FProyecto%20BP%203388%2F2%2EAnexos&amp;viewid=d9adfecd%2D2f13%2D4271%2Dbd77%2D0a8ea1fd12c2</t>
  </si>
  <si>
    <t>Uniones en polietileno de 1/2"</t>
  </si>
  <si>
    <t>En CTGL de11/junio/2024 se aprobó cambió de uniones de 1" a uniones de 1/2"</t>
  </si>
  <si>
    <t>https://adrgov.sharepoint.com/ADR/VIP/DAAP/DocumentosProyectos/Forms/AllItems.aspx?viewpath=%2FADR%2FVIP%2FDAAP%2FDocumentosProyectos%2FForms%2FAllItems%2Easpx&amp;id=%2FADR%2FVIP%2FDAAP%2FDocumentosProyectos%2F2024%2F100%2F2%2E%20Ejecuci%C3%B3n%2F2%2E2%2E%20Fase%20contractual%2F2%2E2%2E1%20Comit%C3%A9%20%28s%29%20TGL&amp;viewid=d9adfecd%2D2f13%2D4271%2Dbd77%2D0a8ea1fd12c2</t>
  </si>
  <si>
    <t>9-05-2024
11-06-2024</t>
  </si>
  <si>
    <t>https://adrgov.sharepoint.com/ADR/VIP/DAAP/DocumentosProyectos/Forms/AllItems.aspx?viewpath=%2FADR%2FVIP%2FDAAP%2FDocumentosProyectos%2FForms%2FAllItems%2Easpx&amp;id=%2FADR%2FVIP%2FDAAP%2FDocumentosProyectos%2F2024%2F100%2F2%2E%20Ejecuci%C3%B3n%2F2%2E2%2E%20Fase%20contractual%2F2%2E2%2E2%20T%C3%A9rminos%20de%20Referencia&amp;viewid=d9adfecd%2D2f13%2D4271%2Dbd77%2D0a8ea1fd12c2</t>
  </si>
  <si>
    <t>Motobomba 1" x 1" autocebante motor gasolina 2hp 2 tiempos 130litros/min Presion Maxima: 44psi/30mts</t>
  </si>
  <si>
    <t>Guadaña 2 tiempos, 41,6 CC</t>
  </si>
  <si>
    <t xml:space="preserve">Ecógrafo portátil s1 probe rectal y protector solar. </t>
  </si>
  <si>
    <t xml:space="preserve">Maquina pica pasto con capacidad de una tonelada/hora con motor a gasolia 7hp con un año de garantia.  </t>
  </si>
  <si>
    <t>Termo estacionario de inseminación de 20lts</t>
  </si>
  <si>
    <t>https://adrgov.sharepoint.com/ADR/VIP/DAAP/DocumentosProyectos/Forms/AllItems.aspx?id=%2FADR%2FVIP%2FDAAP%2FDocumentosProyectos%2F2024%2F100%2F2%2E%20Ejecuci%C3%B3n%2F2%2E2%2E%20Fase%20contractual%2F2%2E2%2E3%20Publicaci%C3%B3n%20T%C3%A9rminos%20de%20Referencia&amp;viewid=d9adfecd%2D2f13%2D4271%2Dbd77%2D0a8ea1fd12c2</t>
  </si>
  <si>
    <t>Actualización del POA</t>
  </si>
  <si>
    <t>PECUARIA</t>
  </si>
  <si>
    <t>https://adrgov.sharepoint.com/ADR/VIP/DAAP/DocumentosProyectos/Forms/AllItems.aspx?viewpath=%2FADR%2FVIP%2FDAAP%2FDocumentosProyectos%2FForms%2FAllItems%2Easpx&amp;id=%2FADR%2FVIP%2FDAAP%2FDocumentosProyectos%2F2024%2F100%2F2%2E%20Ejecuci%C3%B3n%2F2%2E1%20Fase%20administrativa%2F2%2E1%2E1%20Notificaci%C3%B3n%20acto%20administrativo%2F100%2Epdf&amp;viewid=d9adfecd%2D2f13%2D4271%2Dbd77%2D0a8ea1fd12c2&amp;parent=%2FADR%2FVIP%2FDAAP%2FDocumentosProyectos%2F2024%2F100%2F2%2E%20Ejecuci%C3%B3n%2F2%2E1%20Fase%20administrativa%2F2%2E1%2E1%20Notificaci%C3%B3n%20acto%20administrativo</t>
  </si>
  <si>
    <t xml:space="preserve">Termo transportador de 500 litros ml </t>
  </si>
  <si>
    <t>2.2 Insumos</t>
  </si>
  <si>
    <t>2.1. Maquinaria, equipos e infraestructura</t>
  </si>
  <si>
    <t xml:space="preserve">Fertilizante granulado 
microelementos con 
nitrógeno (Solumins) </t>
  </si>
  <si>
    <t>bulto x46</t>
  </si>
  <si>
    <t xml:space="preserve">Traslado de materiales e 
insumos </t>
  </si>
  <si>
    <t>Valor Unitario</t>
  </si>
  <si>
    <t>ADR</t>
  </si>
  <si>
    <t>Médico Veterinario y/o 
Zootecnista</t>
  </si>
  <si>
    <t>Profesional ciencias 
administrativas y afines</t>
  </si>
  <si>
    <t>Labores inherentes a trazado, 
ahoyado, fertilización y 
siembra de material vegetal</t>
  </si>
  <si>
    <t>Jornal</t>
  </si>
  <si>
    <t>Contrapartida</t>
  </si>
  <si>
    <t>Labores inherentes a 
Implementación y manejo de 
pasturas (Siembra y 
aplicación de fertilizantes</t>
  </si>
  <si>
    <t>Labores inherentes a 
implementación y manejo de 
pasturas (Control de arvenses 
no deseados</t>
  </si>
  <si>
    <t>Labores inherentes a la 
instalación de los insumos de 
apoyo para el manejo del 
recurso hídrico</t>
  </si>
  <si>
    <t>Labores inherentes a la 
instalación de la cerca 
eléctrica</t>
  </si>
  <si>
    <t xml:space="preserve">Labores inherentes al 
proceso de siembra del 
banco forrajero </t>
  </si>
  <si>
    <t>2.3 Asistencia Tecnica</t>
  </si>
  <si>
    <t xml:space="preserve">Fortalecimiento de 
capacidades productivas y 
ambientales </t>
  </si>
  <si>
    <t>horas</t>
  </si>
  <si>
    <t xml:space="preserve">Logística Mujer rural </t>
  </si>
  <si>
    <t xml:space="preserve">Profesional enfoque de 
género </t>
  </si>
  <si>
    <t>Profesional social</t>
  </si>
  <si>
    <t>Profesional contable</t>
  </si>
  <si>
    <t>Participación de eventos de 
intercambio de experiencias 
entre miembros de la 
organización y organizaciones 
similares</t>
  </si>
  <si>
    <t>Global</t>
  </si>
  <si>
    <t>Logística Capacitación grupal</t>
  </si>
  <si>
    <t>Logística Talleres autogestión 
financiera</t>
  </si>
  <si>
    <t xml:space="preserve">Profesional comercial </t>
  </si>
  <si>
    <t xml:space="preserve">Refrigerios </t>
  </si>
  <si>
    <t>DISEÑO E IMPRESION DE 
PENDONES CON SUS 
RESPECTIVAS ARAÑAS</t>
  </si>
  <si>
    <t>5/11/2024
15/05/2025
03/06/2025</t>
  </si>
  <si>
    <t>https://adrgov.sharepoint.com/ADR/VIP/DAAP/DocumentosProyectos/Forms/AllItems.aspx?id=%2FADR%2FVIP%2FDAAP%2FDocumentosProyectos%2F2024%2F100%2F2%2E%20Ejecuci%C3%B3n%2F2%2E2%2E%20Fase%20contractual%2F2%2E2%2E4%20Suscripci%C3%B3n%20de%20contratos%20proveedores&amp;viewid=d9adfecd%2D2f13%2D4271%2Dbd77%2D0a8ea1fd12c2&amp;viewpath=%2FADR%2FVIP%2FDAAP%2FDocumentosProyectos%2FForms%2FAllItems%2Easpx</t>
  </si>
  <si>
    <t>https://adrgov.sharepoint.com/ADR/VIP/DAAP/DocumentosProyectos/Forms/AllItems.aspx?id=%2FADR%2FVIP%2FDAAP%2FDocumentosProyectos%2F2024%2F100%2F2%2E%20Ejecuci%C3%B3n%2F2%2E3%2E%20Fase%20de%20implementaci%C3%B3n%2F2%2E3%2E1%20Entregas%20de%20insumos%2C%20materiales%20y%20otros&amp;viewid=d9adfecd%2D2f13%2D4271%2Dbd77%2D0a8ea1fd12c2&amp;viewpath=%2FADR%2FVIP%2FDAAP%2FDocumentosProyectos%2FForms%2FAllItems%2Easpx</t>
  </si>
  <si>
    <t xml:space="preserve"> </t>
  </si>
  <si>
    <t>Astrid pulido</t>
  </si>
  <si>
    <t>Desde 17/02/2025 hasta la actualidad Diego Armando Solano. Vicepresidente Integración Productiva.
Desde 11/04/2024 hasta 16/02/2025 Carlos Arturo Ramírez Fonseca - Director UTT 7
Desde 17/02/2025 hasta  31/03/2025 DIEGO ARMANDO SOLANO  
Desde 01/04/2025 hasta 21/09/2025 Carlos Ramirez
Actualmente: Eliana Zambrano (Directora Encargada)
Desde 13/11/2025 a 31/12/2025Diego Solano 
Desde 28/01/2026 a la actualidad mauricio manrique</t>
  </si>
  <si>
    <t>Carlos Neira   
 Gustavo Castro</t>
  </si>
  <si>
    <t>Resumen Ejecutivo:
30-04-2024 Al momento el POI se encuentra en proceso inicial. Ya cuenta con Apoyo a la Supervisión designado, ya se realizó notificación del acto administrativo. A la fecha la representante legal se encuentra adelantando las gestiones para completar requisitos previos y firmar acta de inicio. Apoyo a la supervisión informa que se espera realizar socialización el siguiente 3 de mayo de 2024
25-05-2024 Al momento en el proyecto se surtieron las actividades de socialización, apertura del encargo fiduciario, notificación del acto administrativo, suscripción de acta de inicio y verificación de requisitos previos. En el corto plazo debe constituirse el CTGL y realizar un ajuste al POI solicitado por la organización. La construcción de Términos de referencia ya dio inicio.
26-06-2024 A la fecha se ha adelantado CTGL de ajuste a POI y tanto el apoyo a la supervisión como la organización se encuentran en construcción y revisión de Términos de Referencia.
26/07/2024 A la fecha la organización está adelantando construcción de TDR con el acompañamiento del apoyo a la supervisión delegado. Según informa Apoyo a la Supervisión en un principio la representante legal planteaba resistencia a la metodología de trabajo que se adelanta por parte de la UTT7.                                                                                                             28/08/2024: Se enviaron TDR a VGC y no han sido devueltos hasta la fecha. Pendiente realización de CGTL para aprobación de TDR hasta tanto no se cuente con el visto bueno de los mismos.                                                                                                                                                                                                                                                                                                     26/092024: Se actualiza POA, hasta el momento se han enviado  los (5) cinco primeros términos de referencia a VGC para aprobación, no se cuenta con visto bueno de VGC para poder convocar a CTGL.                                                                                                                                                                                                                                                                                                25/10/2024 Se acualiza POA. Los términos de referencia se encuentran aprobados por VGC, hasta el día 24 de octúbre del presente año, no se había realizado CTGL de aprobación de los mismos. Se proyectó realizar CTGL para aprobación de TDR y ajuste al POI.
27/11/2024: Se actualiza POA. Se realizó ajuste al POI y se eactualizó en el POA. Pendiente aprobación de TDR, se encuentran en mesas de trabajo para posterior aprobación en CTGL. Se están realizando mesas de trabajo para evaluación de oferentes.
16/12/2024:  Hasta la fecha 12/12/2024 no se habían recibido minutas de contrato por parte de la organización.
29/01/2025: se elaboraron 5 TDR correspondientes a ingeniero agrónomo, Médico Veterinario, contador público, insumos y herramientas y maquinaria y equipos; de estos 3 términos de referencia se aprobaron 3 en CTGL correspondientes a los profesionales se enviaron a publicación y se adjudicaron los contratos, para los otros 2 TDR se realizó ajuste al POI referente a cambio de valores y se incluyó termo estacionario de 20 litros, y se procederá a revisar los TDR y una vez se tenga visto bueno se realizará CTGL para aprobación y posterior publicación.
25/02/2025: A partir de la indagación el apoyo a la supervisión delegado indicó que no se adelantaron actividades durante el mes de febrero de 2025.
28/03/2025: El encargo fiduciario se encuentra en suspensión. Está pendiente el inicio de actividades de los profesionales a los cuales se adjudicaron contratos en diciembre del año anterior, el inicio de actividades está supeditado a que se cuente con insumos, herramientas y equipos, a la fecha se está realizando CTGL de aprobación de TDR de maquinaria, herramientas e insumos.
25/04/2025: Se evaluaron oferntes de TDR de maquinaria, equipos y herramientas en mesas de trabajo, sólo un oferente cumplió con requisitos. Se están estructurando TDR de profesionales, psicosocial, trabajo social y enfoque de género.
19/05/2025: Se realizó CTGL de adjudicación de contratos de maquinaria e insumos. Aún no se ha proyectado CTGL para aprobación de ajuste del TDR de materiales y equipos.
26/05/2025: Actualmente el proyecto se encuentra en estructuración TDR, Se aprobó TDR de maquinaria  y equipos en CTGL del 23 de mayo y se envío a publicació,Se realizó visita de seguimiento por parte de la DSYC. No se ha recibido minuta de contrato de herramientas e insumos.
25/06/2025: Se realizó un nuevo ajuste al POI, en el cual se aprobó unificar el diseño de los pendones, las arañas para pendones, la impresión por diseño y la impresión de pendones con sus respectivas arañas. Asimismo, se efectuó el cambio de dos profesionales. A la fecha, no se han recibido las minutas de los contratos correspondientes a maquinaria e insumos, ni a maquinaria y equipo.
23/07/2025: El día 22 de julio se realizó CTGL en el cual se programó entrega formal de herramientas e insumos que se encuentran actualmente en custodia de la organización a beneficiarios, para el día lunes 28 de julio, 
24/07/2025: Se formalizó entrerga de maquinaria e insumos, las actas de entrega y recibo a satisfacción se encuentran cargadas enb el módulo de gestión de la DAAP. Se realizóCTGL de aprobación de pagos de contrato de insumos y maquinara, pendiente el cargue en el módlo de gestión de la DAAP. Pendiente estructuración de TDR acordados con la organización.
22/09/20265: Está pendiente realizar estructuración de TDR acordado con la organización, dado que durante el mes no fué emitida por parte de la organización propuesta formal.
22/10/2025: Se realizó mesa de trabajo el 14 de octubre para revisar propuesta de ajuste al POI de la organización. Pendiente estrcturación de TDR acordado con la organización, hasta tanto no sea aprobado el ajuste al POI.
22/11/2025: Se realizó mesa de estructucturación de TDR en la cual se decidió realizar ajuste al POI con el fin  de integrar  bloques de TDR acordado con la organización,  concordantes para el proyecto. Por tanto, hasta que no se apruebe ajuste al POI no se podrán estructurar los TDR en bloques y aprobarlos en CTGL.                                                                                                                                                                                                                                                                                                                      25/03/2026:el apoyo a la supervision indica que a corte de octubre de 2025, quedo toda la informacion del expediente en el Orfeo, igualmente indica  que esta en revision juridica los terminos, ya que fueron allegados por la asociacion, se estan revisando   y concertando la mesa de estructuracion de los TDR                                                                                                                                                                                   27/04/2026:actualmente el proyecto esta sujeto a un cronograma designado por la DAP.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</si>
</sst>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quot;$&quot;\ * #,##0.00_-;\-&quot;$&quot;\ * #,##0.00_-;_-&quot;$&quot;\ * &quot;-&quot;??_-;_-@_-"/>
    <numFmt numFmtId="165" formatCode="_(* #,##0.00_);_(* \(#,##0.00\);_(* &quot;-&quot;??_);_(@_)"/>
    <numFmt numFmtId="166" formatCode="_(* #,##0_);_(* \(#,##0\);_(* &quot;-&quot;??_);_(@_)"/>
    <numFmt numFmtId="167" formatCode="_ * #,##0.00_ ;_ * \-#,##0.00_ ;_ * &quot;-&quot;??_ ;_ @_ "/>
    <numFmt numFmtId="168" formatCode="_ * #,##0_ ;_ * \-#,##0_ ;_ * &quot;-&quot;??_ ;_ @_ "/>
    <numFmt numFmtId="169" formatCode="0.0%"/>
    <numFmt numFmtId="170" formatCode="_-&quot;$&quot;\ * #,##0_-;\-&quot;$&quot;\ * #,##0_-;_-&quot;$&quot;\ * &quot;-&quot;??_-;_-@_-"/>
    <numFmt numFmtId="171" formatCode="_-&quot;$&quot;\ * #,##0_-;\-&quot;$&quot;\ * #,##0_-;_-&quot;$&quot;\ * &quot;-&quot;??_-;_-@"/>
  </numFmts>
  <fonts count="38" x14ac:knownFonts="1">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b/>
      <sz val="11"/>
      <color rgb="FF000000"/>
      <name val="Tahoma"/>
      <family val="2"/>
    </font>
    <font>
      <b/>
      <sz val="14"/>
      <color indexed="81"/>
      <name val="Tahoma"/>
      <family val="2"/>
    </font>
    <font>
      <sz val="14"/>
      <color indexed="81"/>
      <name val="Tahoma"/>
      <family val="2"/>
    </font>
    <font>
      <b/>
      <sz val="9"/>
      <color indexed="81"/>
      <name val="Tahoma"/>
      <family val="2"/>
    </font>
    <font>
      <sz val="11"/>
      <color theme="1"/>
      <name val="Arial"/>
      <family val="2"/>
    </font>
    <font>
      <sz val="11"/>
      <name val="Arial"/>
      <family val="2"/>
    </font>
    <font>
      <b/>
      <sz val="28"/>
      <color theme="6" tint="-0.499984740745262"/>
      <name val="Arial"/>
      <family val="2"/>
    </font>
    <font>
      <b/>
      <sz val="12"/>
      <name val="Arial"/>
      <family val="2"/>
    </font>
    <font>
      <sz val="20"/>
      <color theme="1"/>
      <name val="Arial"/>
      <family val="2"/>
    </font>
    <font>
      <b/>
      <sz val="36"/>
      <name val="Arial"/>
      <family val="2"/>
    </font>
    <font>
      <sz val="20"/>
      <name val="Arial"/>
      <family val="2"/>
    </font>
    <font>
      <b/>
      <sz val="20"/>
      <name val="Arial"/>
      <family val="2"/>
    </font>
    <font>
      <b/>
      <sz val="16"/>
      <name val="Arial"/>
      <family val="2"/>
    </font>
    <font>
      <sz val="16"/>
      <name val="Arial"/>
      <family val="2"/>
    </font>
    <font>
      <sz val="12"/>
      <color theme="1"/>
      <name val="Arial"/>
      <family val="2"/>
    </font>
    <font>
      <sz val="12"/>
      <color theme="2" tint="-0.89999084444715716"/>
      <name val="Arial"/>
      <family val="2"/>
    </font>
    <font>
      <b/>
      <sz val="12"/>
      <color theme="2" tint="-0.89999084444715716"/>
      <name val="Arial"/>
      <family val="2"/>
    </font>
    <font>
      <b/>
      <sz val="12"/>
      <color rgb="FF006100"/>
      <name val="Arial"/>
      <family val="2"/>
    </font>
    <font>
      <b/>
      <sz val="12"/>
      <color rgb="FF7A3904"/>
      <name val="Arial"/>
      <family val="2"/>
    </font>
    <font>
      <sz val="12"/>
      <name val="Arial"/>
      <family val="2"/>
    </font>
    <font>
      <sz val="12"/>
      <color theme="0"/>
      <name val="Arial"/>
      <family val="2"/>
    </font>
    <font>
      <b/>
      <sz val="12"/>
      <color theme="6" tint="-0.499984740745262"/>
      <name val="Arial"/>
      <family val="2"/>
    </font>
    <font>
      <b/>
      <sz val="12"/>
      <color indexed="8"/>
      <name val="Arial"/>
      <family val="2"/>
    </font>
    <font>
      <sz val="12"/>
      <color rgb="FF006100"/>
      <name val="Arial"/>
      <family val="2"/>
    </font>
    <font>
      <sz val="12"/>
      <color indexed="8"/>
      <name val="Arial"/>
      <family val="2"/>
    </font>
    <font>
      <i/>
      <sz val="12"/>
      <name val="Arial"/>
      <family val="2"/>
    </font>
    <font>
      <b/>
      <sz val="12"/>
      <color theme="7" tint="-0.249977111117893"/>
      <name val="Arial"/>
      <family val="2"/>
    </font>
    <font>
      <sz val="12"/>
      <color theme="1" tint="0.499984740745262"/>
      <name val="Arial"/>
      <family val="2"/>
    </font>
    <font>
      <sz val="14"/>
      <name val="Calibri"/>
      <family val="2"/>
      <scheme val="minor"/>
    </font>
    <font>
      <sz val="16"/>
      <name val="Calibri"/>
      <family val="2"/>
    </font>
    <font>
      <sz val="14"/>
      <name val="Calibri"/>
      <family val="2"/>
    </font>
    <font>
      <i/>
      <sz val="14"/>
      <name val="Calibri"/>
      <family val="2"/>
      <scheme val="minor"/>
    </font>
    <font>
      <b/>
      <sz val="12"/>
      <color theme="1" tint="0.34998626667073579"/>
      <name val="Arial"/>
      <family val="2"/>
    </font>
    <font>
      <u/>
      <sz val="11"/>
      <color theme="10"/>
      <name val="Calibri"/>
      <family val="2"/>
      <scheme val="minor"/>
    </font>
  </fonts>
  <fills count="14">
    <fill>
      <patternFill patternType="none"/>
    </fill>
    <fill>
      <patternFill patternType="gray125"/>
    </fill>
    <fill>
      <patternFill patternType="solid">
        <fgColor theme="4" tint="0.79998168889431442"/>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5"/>
      </patternFill>
    </fill>
    <fill>
      <patternFill patternType="solid">
        <fgColor rgb="FFC6EFCE"/>
      </patternFill>
    </fill>
    <fill>
      <patternFill patternType="solid">
        <fgColor theme="0" tint="-0.49998474074526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rgb="FFFFFFFF"/>
      </patternFill>
    </fill>
    <fill>
      <patternFill patternType="solid">
        <fgColor theme="1" tint="0.499984740745262"/>
        <bgColor indexed="64"/>
      </patternFill>
    </fill>
    <fill>
      <patternFill patternType="solid">
        <fgColor theme="0" tint="-4.9989318521683403E-2"/>
        <bgColor rgb="FF000000"/>
      </patternFill>
    </fill>
    <fill>
      <patternFill patternType="solid">
        <fgColor theme="7" tint="0.79998168889431442"/>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indexed="64"/>
      </left>
      <right/>
      <top/>
      <bottom/>
      <diagonal/>
    </border>
    <border>
      <left/>
      <right style="thin">
        <color theme="0" tint="-0.249977111117893"/>
      </right>
      <top/>
      <bottom/>
      <diagonal/>
    </border>
    <border>
      <left style="thin">
        <color theme="0" tint="-0.24997711111789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diagonal/>
    </border>
    <border>
      <left/>
      <right style="thin">
        <color auto="1"/>
      </right>
      <top/>
      <bottom/>
      <diagonal/>
    </border>
    <border>
      <left/>
      <right style="thin">
        <color auto="1"/>
      </right>
      <top/>
      <bottom style="thin">
        <color indexed="64"/>
      </bottom>
      <diagonal/>
    </border>
    <border>
      <left style="thin">
        <color auto="1"/>
      </left>
      <right style="thin">
        <color rgb="FF000000"/>
      </right>
      <top style="thin">
        <color auto="1"/>
      </top>
      <bottom/>
      <diagonal/>
    </border>
    <border>
      <left style="thin">
        <color auto="1"/>
      </left>
      <right style="thin">
        <color rgb="FF000000"/>
      </right>
      <top/>
      <bottom style="thin">
        <color auto="1"/>
      </bottom>
      <diagonal/>
    </border>
    <border>
      <left style="thin">
        <color rgb="FF000000"/>
      </left>
      <right style="thin">
        <color auto="1"/>
      </right>
      <top style="thin">
        <color rgb="FF000000"/>
      </top>
      <bottom/>
      <diagonal/>
    </border>
    <border>
      <left style="thin">
        <color rgb="FF000000"/>
      </left>
      <right style="thin">
        <color auto="1"/>
      </right>
      <top/>
      <bottom style="thin">
        <color indexed="64"/>
      </bottom>
      <diagonal/>
    </border>
    <border>
      <left style="thin">
        <color rgb="FF000000"/>
      </left>
      <right style="thin">
        <color auto="1"/>
      </right>
      <top style="thin">
        <color indexed="64"/>
      </top>
      <bottom/>
      <diagonal/>
    </border>
    <border>
      <left style="thin">
        <color rgb="FF000000"/>
      </left>
      <right style="thin">
        <color auto="1"/>
      </right>
      <top/>
      <bottom style="thin">
        <color rgb="FF000000"/>
      </bottom>
      <diagonal/>
    </border>
    <border>
      <left style="thin">
        <color rgb="FF000000"/>
      </left>
      <right style="thin">
        <color auto="1"/>
      </right>
      <top/>
      <bottom/>
      <diagonal/>
    </border>
    <border>
      <left style="thin">
        <color rgb="FF000000"/>
      </left>
      <right style="thin">
        <color rgb="FF000000"/>
      </right>
      <top/>
      <bottom style="thin">
        <color indexed="64"/>
      </bottom>
      <diagonal/>
    </border>
    <border>
      <left style="thin">
        <color auto="1"/>
      </left>
      <right style="thin">
        <color rgb="FF000000"/>
      </right>
      <top style="thin">
        <color rgb="FF000000"/>
      </top>
      <bottom/>
      <diagonal/>
    </border>
    <border>
      <left style="thin">
        <color auto="1"/>
      </left>
      <right style="thin">
        <color rgb="FF000000"/>
      </right>
      <top/>
      <bottom style="thin">
        <color rgb="FF000000"/>
      </bottom>
      <diagonal/>
    </border>
    <border>
      <left style="thin">
        <color auto="1"/>
      </left>
      <right style="thin">
        <color auto="1"/>
      </right>
      <top/>
      <bottom style="thin">
        <color rgb="FF000000"/>
      </bottom>
      <diagonal/>
    </border>
    <border>
      <left style="thin">
        <color auto="1"/>
      </left>
      <right style="thin">
        <color auto="1"/>
      </right>
      <top style="thin">
        <color rgb="FF000000"/>
      </top>
      <bottom/>
      <diagonal/>
    </border>
  </borders>
  <cellStyleXfs count="10">
    <xf numFmtId="0" fontId="0" fillId="0" borderId="0"/>
    <xf numFmtId="165" fontId="1" fillId="0" borderId="0" applyFont="0" applyFill="0" applyBorder="0" applyAlignment="0" applyProtection="0"/>
    <xf numFmtId="0" fontId="1" fillId="5" borderId="0" applyNumberFormat="0" applyBorder="0" applyAlignment="0" applyProtection="0"/>
    <xf numFmtId="0" fontId="2" fillId="6" borderId="0" applyNumberFormat="0" applyBorder="0" applyAlignment="0" applyProtection="0"/>
    <xf numFmtId="9" fontId="1"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4" fontId="1" fillId="0" borderId="0" applyFont="0" applyFill="0" applyBorder="0" applyAlignment="0" applyProtection="0"/>
    <xf numFmtId="0" fontId="37" fillId="0" borderId="0" applyNumberFormat="0" applyFill="0" applyBorder="0" applyAlignment="0" applyProtection="0"/>
  </cellStyleXfs>
  <cellXfs count="235">
    <xf numFmtId="0" fontId="0" fillId="0" borderId="0" xfId="0"/>
    <xf numFmtId="0" fontId="8" fillId="11" borderId="0" xfId="0" applyFont="1" applyFill="1" applyAlignment="1">
      <alignment horizontal="center" vertical="center" readingOrder="1"/>
    </xf>
    <xf numFmtId="0" fontId="8" fillId="7" borderId="0" xfId="0" applyFont="1" applyFill="1" applyAlignment="1">
      <alignment horizontal="center" vertical="center" readingOrder="1"/>
    </xf>
    <xf numFmtId="0" fontId="9" fillId="11" borderId="0" xfId="6" applyFont="1" applyFill="1" applyAlignment="1">
      <alignment horizontal="center" vertical="center" readingOrder="1"/>
    </xf>
    <xf numFmtId="0" fontId="11" fillId="7" borderId="0" xfId="6" applyFont="1" applyFill="1" applyAlignment="1">
      <alignment horizontal="center" vertical="center" wrapText="1" readingOrder="1"/>
    </xf>
    <xf numFmtId="0" fontId="9" fillId="7" borderId="0" xfId="6" applyFont="1" applyFill="1" applyAlignment="1">
      <alignment horizontal="center" vertical="center" readingOrder="1"/>
    </xf>
    <xf numFmtId="0" fontId="10" fillId="11" borderId="0" xfId="6" applyFont="1" applyFill="1" applyAlignment="1">
      <alignment horizontal="center" vertical="center" readingOrder="1"/>
    </xf>
    <xf numFmtId="0" fontId="11" fillId="11" borderId="0" xfId="6" applyFont="1" applyFill="1" applyAlignment="1">
      <alignment horizontal="center" vertical="center" wrapText="1" readingOrder="1"/>
    </xf>
    <xf numFmtId="0" fontId="12" fillId="7" borderId="0" xfId="0" applyFont="1" applyFill="1" applyAlignment="1">
      <alignment horizontal="center" vertical="center" readingOrder="1"/>
    </xf>
    <xf numFmtId="0" fontId="10" fillId="4" borderId="8" xfId="6" applyFont="1" applyFill="1" applyBorder="1" applyAlignment="1">
      <alignment vertical="top" readingOrder="1"/>
    </xf>
    <xf numFmtId="0" fontId="10" fillId="4" borderId="0" xfId="6" applyFont="1" applyFill="1" applyAlignment="1">
      <alignment vertical="top" readingOrder="1"/>
    </xf>
    <xf numFmtId="0" fontId="10" fillId="4" borderId="7" xfId="6" applyFont="1" applyFill="1" applyBorder="1" applyAlignment="1">
      <alignment vertical="top" readingOrder="1"/>
    </xf>
    <xf numFmtId="0" fontId="16" fillId="8" borderId="1" xfId="6" applyFont="1" applyFill="1" applyBorder="1" applyAlignment="1">
      <alignment horizontal="center" vertical="center" wrapText="1" readingOrder="1"/>
    </xf>
    <xf numFmtId="0" fontId="24" fillId="7" borderId="0" xfId="0" applyFont="1" applyFill="1" applyAlignment="1">
      <alignment horizontal="center" vertical="center" readingOrder="1"/>
    </xf>
    <xf numFmtId="0" fontId="18" fillId="7" borderId="0" xfId="0" applyFont="1" applyFill="1" applyAlignment="1">
      <alignment horizontal="center" vertical="center" readingOrder="1"/>
    </xf>
    <xf numFmtId="166" fontId="25" fillId="2" borderId="1" xfId="2" applyNumberFormat="1" applyFont="1" applyFill="1" applyBorder="1" applyAlignment="1">
      <alignment horizontal="center" vertical="center" wrapText="1" readingOrder="1"/>
    </xf>
    <xf numFmtId="166" fontId="18" fillId="2" borderId="1" xfId="2" applyNumberFormat="1" applyFont="1" applyFill="1" applyBorder="1" applyAlignment="1">
      <alignment horizontal="center" vertical="center" wrapText="1" readingOrder="1"/>
    </xf>
    <xf numFmtId="166" fontId="18" fillId="2" borderId="1" xfId="2" applyNumberFormat="1" applyFont="1" applyFill="1" applyBorder="1" applyAlignment="1">
      <alignment horizontal="center" vertical="center" readingOrder="1"/>
    </xf>
    <xf numFmtId="3" fontId="26" fillId="8" borderId="1" xfId="0" applyNumberFormat="1" applyFont="1" applyFill="1" applyBorder="1" applyAlignment="1">
      <alignment horizontal="center" vertical="center" readingOrder="1"/>
    </xf>
    <xf numFmtId="166" fontId="25" fillId="4" borderId="1" xfId="1" applyNumberFormat="1" applyFont="1" applyFill="1" applyBorder="1" applyAlignment="1">
      <alignment horizontal="center" vertical="center" wrapText="1" readingOrder="1"/>
    </xf>
    <xf numFmtId="166" fontId="23" fillId="4" borderId="1" xfId="1" applyNumberFormat="1" applyFont="1" applyFill="1" applyBorder="1" applyAlignment="1">
      <alignment horizontal="center" vertical="center" wrapText="1" readingOrder="1"/>
    </xf>
    <xf numFmtId="166" fontId="28" fillId="4" borderId="1" xfId="1" applyNumberFormat="1" applyFont="1" applyFill="1" applyBorder="1" applyAlignment="1">
      <alignment horizontal="center" vertical="center" readingOrder="1"/>
    </xf>
    <xf numFmtId="0" fontId="23" fillId="3" borderId="2" xfId="0" applyFont="1" applyFill="1" applyBorder="1" applyAlignment="1">
      <alignment horizontal="center" vertical="center" wrapText="1" readingOrder="1"/>
    </xf>
    <xf numFmtId="0" fontId="23" fillId="3" borderId="3" xfId="0" applyFont="1" applyFill="1" applyBorder="1" applyAlignment="1">
      <alignment horizontal="center" vertical="center" wrapText="1" readingOrder="1"/>
    </xf>
    <xf numFmtId="0" fontId="23" fillId="3" borderId="5" xfId="0" applyFont="1" applyFill="1" applyBorder="1" applyAlignment="1">
      <alignment horizontal="center" vertical="center" wrapText="1" readingOrder="1"/>
    </xf>
    <xf numFmtId="166" fontId="25" fillId="4" borderId="2" xfId="1" applyNumberFormat="1" applyFont="1" applyFill="1" applyBorder="1" applyAlignment="1">
      <alignment horizontal="center" vertical="center" wrapText="1" readingOrder="1"/>
    </xf>
    <xf numFmtId="166" fontId="23" fillId="4" borderId="2" xfId="1" applyNumberFormat="1" applyFont="1" applyFill="1" applyBorder="1" applyAlignment="1">
      <alignment horizontal="center" vertical="center" wrapText="1" readingOrder="1"/>
    </xf>
    <xf numFmtId="0" fontId="30" fillId="13" borderId="4" xfId="0" applyFont="1" applyFill="1" applyBorder="1" applyAlignment="1">
      <alignment horizontal="center" vertical="center" wrapText="1" readingOrder="1"/>
    </xf>
    <xf numFmtId="14" fontId="30" fillId="13" borderId="4" xfId="0" applyNumberFormat="1" applyFont="1" applyFill="1" applyBorder="1" applyAlignment="1">
      <alignment horizontal="center" vertical="center" wrapText="1" readingOrder="1"/>
    </xf>
    <xf numFmtId="0" fontId="30" fillId="13" borderId="10" xfId="0" applyFont="1" applyFill="1" applyBorder="1" applyAlignment="1">
      <alignment horizontal="center" vertical="center" wrapText="1" readingOrder="1"/>
    </xf>
    <xf numFmtId="0" fontId="23" fillId="8" borderId="0" xfId="0" applyFont="1" applyFill="1" applyAlignment="1">
      <alignment horizontal="center" vertical="center" readingOrder="1"/>
    </xf>
    <xf numFmtId="0" fontId="11" fillId="8" borderId="1" xfId="2" applyFont="1" applyFill="1" applyBorder="1" applyAlignment="1">
      <alignment horizontal="center" vertical="center" wrapText="1" readingOrder="1"/>
    </xf>
    <xf numFmtId="0" fontId="11" fillId="8" borderId="1" xfId="2" applyFont="1" applyFill="1" applyBorder="1" applyAlignment="1">
      <alignment horizontal="center" vertical="center" readingOrder="1"/>
    </xf>
    <xf numFmtId="0" fontId="11" fillId="8" borderId="0" xfId="0" applyFont="1" applyFill="1" applyAlignment="1">
      <alignment horizontal="center" vertical="center" wrapText="1" readingOrder="1"/>
    </xf>
    <xf numFmtId="14" fontId="11" fillId="8" borderId="0" xfId="0" applyNumberFormat="1" applyFont="1" applyFill="1" applyAlignment="1">
      <alignment horizontal="center" vertical="center" wrapText="1" readingOrder="1"/>
    </xf>
    <xf numFmtId="0" fontId="18" fillId="8" borderId="0" xfId="0" applyFont="1" applyFill="1" applyAlignment="1">
      <alignment horizontal="center" vertical="center" readingOrder="1"/>
    </xf>
    <xf numFmtId="0" fontId="31" fillId="8" borderId="1" xfId="0" applyFont="1" applyFill="1" applyBorder="1" applyAlignment="1">
      <alignment horizontal="center" vertical="center" wrapText="1" readingOrder="1"/>
    </xf>
    <xf numFmtId="0" fontId="18" fillId="8" borderId="0" xfId="0" applyFont="1" applyFill="1" applyAlignment="1">
      <alignment horizontal="center" vertical="center" wrapText="1" readingOrder="1"/>
    </xf>
    <xf numFmtId="0" fontId="19" fillId="8" borderId="0" xfId="0" applyFont="1" applyFill="1" applyAlignment="1">
      <alignment horizontal="center" vertical="center" wrapText="1" readingOrder="1"/>
    </xf>
    <xf numFmtId="0" fontId="19" fillId="8" borderId="0" xfId="0" applyFont="1" applyFill="1" applyAlignment="1">
      <alignment horizontal="center" vertical="center" readingOrder="1"/>
    </xf>
    <xf numFmtId="168" fontId="20" fillId="8" borderId="0" xfId="7" applyNumberFormat="1" applyFont="1" applyFill="1" applyBorder="1" applyAlignment="1" applyProtection="1">
      <alignment horizontal="center" vertical="center" wrapText="1" readingOrder="1"/>
    </xf>
    <xf numFmtId="0" fontId="22" fillId="8" borderId="9" xfId="2" applyFont="1" applyFill="1" applyBorder="1" applyAlignment="1">
      <alignment horizontal="center" vertical="center" wrapText="1" readingOrder="1"/>
    </xf>
    <xf numFmtId="0" fontId="11" fillId="8" borderId="1" xfId="0" applyFont="1" applyFill="1" applyBorder="1" applyAlignment="1">
      <alignment horizontal="center" vertical="center" readingOrder="1"/>
    </xf>
    <xf numFmtId="0" fontId="18" fillId="11" borderId="0" xfId="0" applyFont="1" applyFill="1" applyAlignment="1">
      <alignment horizontal="center" vertical="center" readingOrder="1"/>
    </xf>
    <xf numFmtId="169" fontId="21" fillId="8" borderId="3" xfId="4" applyNumberFormat="1" applyFont="1" applyFill="1" applyBorder="1" applyAlignment="1">
      <alignment horizontal="center" vertical="center" wrapText="1" readingOrder="1"/>
    </xf>
    <xf numFmtId="3" fontId="23" fillId="3" borderId="1" xfId="0" applyNumberFormat="1" applyFont="1" applyFill="1" applyBorder="1" applyAlignment="1">
      <alignment horizontal="center" vertical="center" wrapText="1" readingOrder="1"/>
    </xf>
    <xf numFmtId="170" fontId="23" fillId="3" borderId="1" xfId="8" applyNumberFormat="1" applyFont="1" applyFill="1" applyBorder="1" applyAlignment="1">
      <alignment horizontal="center" vertical="center" wrapText="1" readingOrder="1"/>
    </xf>
    <xf numFmtId="0" fontId="23" fillId="3" borderId="1" xfId="0" applyFont="1" applyFill="1" applyBorder="1" applyAlignment="1">
      <alignment horizontal="center" vertical="center" wrapText="1" readingOrder="1"/>
    </xf>
    <xf numFmtId="9" fontId="18" fillId="2" borderId="5" xfId="4" applyFont="1" applyFill="1" applyBorder="1" applyAlignment="1" applyProtection="1">
      <alignment horizontal="center" vertical="center" wrapText="1" readingOrder="1"/>
    </xf>
    <xf numFmtId="3" fontId="32" fillId="3" borderId="1" xfId="0" applyNumberFormat="1" applyFont="1" applyFill="1" applyBorder="1" applyAlignment="1">
      <alignment horizontal="center" vertical="center" wrapText="1" readingOrder="1"/>
    </xf>
    <xf numFmtId="0" fontId="19" fillId="8" borderId="4" xfId="0" applyFont="1" applyFill="1" applyBorder="1" applyAlignment="1">
      <alignment horizontal="center" vertical="center" wrapText="1" readingOrder="1"/>
    </xf>
    <xf numFmtId="0" fontId="19" fillId="8" borderId="12" xfId="0" applyFont="1" applyFill="1" applyBorder="1" applyAlignment="1">
      <alignment horizontal="center" vertical="center" wrapText="1" readingOrder="1"/>
    </xf>
    <xf numFmtId="0" fontId="29" fillId="0" borderId="5" xfId="0" applyFont="1" applyBorder="1" applyAlignment="1">
      <alignment horizontal="center" vertical="center" wrapText="1" readingOrder="1"/>
    </xf>
    <xf numFmtId="0" fontId="11" fillId="4" borderId="2" xfId="0" applyFont="1" applyFill="1" applyBorder="1" applyAlignment="1">
      <alignment horizontal="left" vertical="center" wrapText="1" readingOrder="1"/>
    </xf>
    <xf numFmtId="0" fontId="11" fillId="4" borderId="5" xfId="0" applyFont="1" applyFill="1" applyBorder="1" applyAlignment="1">
      <alignment horizontal="left" vertical="center" wrapText="1" readingOrder="1"/>
    </xf>
    <xf numFmtId="3" fontId="26" fillId="8" borderId="2" xfId="0" applyNumberFormat="1" applyFont="1" applyFill="1" applyBorder="1" applyAlignment="1">
      <alignment horizontal="center" vertical="center" readingOrder="1"/>
    </xf>
    <xf numFmtId="0" fontId="11" fillId="4" borderId="5" xfId="0" applyFont="1" applyFill="1" applyBorder="1" applyAlignment="1">
      <alignment vertical="center" wrapText="1" readingOrder="1"/>
    </xf>
    <xf numFmtId="0" fontId="11" fillId="4" borderId="3" xfId="0" applyFont="1" applyFill="1" applyBorder="1" applyAlignment="1">
      <alignment vertical="center" wrapText="1" readingOrder="1"/>
    </xf>
    <xf numFmtId="3" fontId="32" fillId="3" borderId="3" xfId="0" applyNumberFormat="1" applyFont="1" applyFill="1" applyBorder="1" applyAlignment="1">
      <alignment horizontal="center" vertical="center" wrapText="1" readingOrder="1"/>
    </xf>
    <xf numFmtId="0" fontId="29" fillId="0" borderId="5" xfId="0" applyFont="1" applyBorder="1" applyAlignment="1">
      <alignment vertical="center" wrapText="1" readingOrder="1"/>
    </xf>
    <xf numFmtId="0" fontId="23" fillId="3" borderId="5" xfId="0" applyFont="1" applyFill="1" applyBorder="1" applyAlignment="1">
      <alignment horizontal="center" vertical="center" wrapText="1" readingOrder="1"/>
    </xf>
    <xf numFmtId="0" fontId="23" fillId="3" borderId="3" xfId="0" applyFont="1" applyFill="1" applyBorder="1" applyAlignment="1">
      <alignment horizontal="center" vertical="center" wrapText="1" readingOrder="1"/>
    </xf>
    <xf numFmtId="0" fontId="23" fillId="3" borderId="1" xfId="0" applyFont="1" applyFill="1" applyBorder="1" applyAlignment="1">
      <alignment horizontal="center" vertical="center" wrapText="1" readingOrder="1"/>
    </xf>
    <xf numFmtId="0" fontId="11" fillId="8" borderId="9" xfId="0" applyFont="1" applyFill="1" applyBorder="1" applyAlignment="1">
      <alignment horizontal="left" vertical="center" wrapText="1" readingOrder="1"/>
    </xf>
    <xf numFmtId="0" fontId="11" fillId="8" borderId="4" xfId="0" applyFont="1" applyFill="1" applyBorder="1" applyAlignment="1">
      <alignment horizontal="left" vertical="center" wrapText="1" readingOrder="1"/>
    </xf>
    <xf numFmtId="0" fontId="11" fillId="8" borderId="10" xfId="0" applyFont="1" applyFill="1" applyBorder="1" applyAlignment="1">
      <alignment horizontal="left" vertical="center" wrapText="1" readingOrder="1"/>
    </xf>
    <xf numFmtId="170" fontId="23" fillId="8" borderId="1" xfId="8" applyNumberFormat="1" applyFont="1" applyFill="1" applyBorder="1" applyAlignment="1">
      <alignment horizontal="center" vertical="center" wrapText="1" readingOrder="1"/>
    </xf>
    <xf numFmtId="3" fontId="23" fillId="3" borderId="1" xfId="0" applyNumberFormat="1" applyFont="1" applyFill="1" applyBorder="1" applyAlignment="1">
      <alignment horizontal="center" vertical="center" wrapText="1" readingOrder="1"/>
    </xf>
    <xf numFmtId="3" fontId="23" fillId="3" borderId="2" xfId="0" applyNumberFormat="1" applyFont="1" applyFill="1" applyBorder="1" applyAlignment="1">
      <alignment horizontal="center" vertical="center" wrapText="1" readingOrder="1"/>
    </xf>
    <xf numFmtId="0" fontId="32" fillId="9" borderId="1" xfId="0" applyFont="1" applyFill="1" applyBorder="1" applyAlignment="1">
      <alignment horizontal="left" vertical="center" wrapText="1" readingOrder="1"/>
    </xf>
    <xf numFmtId="0" fontId="32" fillId="0" borderId="2" xfId="0" applyFont="1" applyBorder="1" applyAlignment="1">
      <alignment horizontal="center" vertical="center" wrapText="1" readingOrder="1"/>
    </xf>
    <xf numFmtId="0" fontId="32" fillId="0" borderId="3" xfId="0" applyFont="1" applyBorder="1" applyAlignment="1">
      <alignment horizontal="center" vertical="center" wrapText="1" readingOrder="1"/>
    </xf>
    <xf numFmtId="0" fontId="34" fillId="10" borderId="18" xfId="0" applyFont="1" applyFill="1" applyBorder="1" applyAlignment="1">
      <alignment horizontal="center" vertical="center" wrapText="1" readingOrder="1"/>
    </xf>
    <xf numFmtId="0" fontId="34" fillId="10" borderId="13" xfId="0" applyFont="1" applyFill="1" applyBorder="1" applyAlignment="1">
      <alignment horizontal="center" vertical="center" wrapText="1" readingOrder="1"/>
    </xf>
    <xf numFmtId="171" fontId="34" fillId="10" borderId="26" xfId="0" applyNumberFormat="1" applyFont="1" applyFill="1" applyBorder="1" applyAlignment="1">
      <alignment horizontal="center" vertical="center" wrapText="1" readingOrder="1"/>
    </xf>
    <xf numFmtId="171" fontId="34" fillId="10" borderId="25" xfId="0" applyNumberFormat="1" applyFont="1" applyFill="1" applyBorder="1" applyAlignment="1">
      <alignment horizontal="center" vertical="center" wrapText="1" readingOrder="1"/>
    </xf>
    <xf numFmtId="170" fontId="32" fillId="3" borderId="2" xfId="8" applyNumberFormat="1" applyFont="1" applyFill="1" applyBorder="1" applyAlignment="1">
      <alignment horizontal="center" vertical="center" wrapText="1" readingOrder="1"/>
    </xf>
    <xf numFmtId="170" fontId="32" fillId="3" borderId="3" xfId="8" applyNumberFormat="1" applyFont="1" applyFill="1" applyBorder="1" applyAlignment="1">
      <alignment horizontal="center" vertical="center" wrapText="1" readingOrder="1"/>
    </xf>
    <xf numFmtId="9" fontId="23" fillId="8" borderId="3" xfId="4" applyFont="1" applyFill="1" applyBorder="1" applyAlignment="1">
      <alignment horizontal="center" vertical="center" wrapText="1" readingOrder="1"/>
    </xf>
    <xf numFmtId="9" fontId="23" fillId="8" borderId="1" xfId="4" applyFont="1" applyFill="1" applyBorder="1" applyAlignment="1">
      <alignment horizontal="center" vertical="center" wrapText="1" readingOrder="1"/>
    </xf>
    <xf numFmtId="14" fontId="23" fillId="3" borderId="1" xfId="0" applyNumberFormat="1" applyFont="1" applyFill="1" applyBorder="1" applyAlignment="1">
      <alignment horizontal="center" vertical="center" wrapText="1" readingOrder="1"/>
    </xf>
    <xf numFmtId="14" fontId="23" fillId="3" borderId="2" xfId="0" applyNumberFormat="1" applyFont="1" applyFill="1" applyBorder="1" applyAlignment="1">
      <alignment horizontal="center" vertical="center" wrapText="1" readingOrder="1"/>
    </xf>
    <xf numFmtId="9" fontId="18" fillId="2" borderId="1" xfId="4" applyFont="1" applyFill="1" applyBorder="1" applyAlignment="1" applyProtection="1">
      <alignment horizontal="center" vertical="center" wrapText="1" readingOrder="1"/>
    </xf>
    <xf numFmtId="9" fontId="18" fillId="2" borderId="2" xfId="4" applyFont="1" applyFill="1" applyBorder="1" applyAlignment="1" applyProtection="1">
      <alignment horizontal="center" vertical="center" wrapText="1" readingOrder="1"/>
    </xf>
    <xf numFmtId="9" fontId="18" fillId="2" borderId="3" xfId="4" applyFont="1" applyFill="1" applyBorder="1" applyAlignment="1" applyProtection="1">
      <alignment horizontal="center" vertical="center" wrapText="1" readingOrder="1"/>
    </xf>
    <xf numFmtId="9" fontId="21" fillId="8" borderId="11" xfId="3" applyNumberFormat="1" applyFont="1" applyFill="1" applyBorder="1" applyAlignment="1">
      <alignment horizontal="center" vertical="center" wrapText="1" readingOrder="1"/>
    </xf>
    <xf numFmtId="9" fontId="21" fillId="8" borderId="17" xfId="3" applyNumberFormat="1" applyFont="1" applyFill="1" applyBorder="1" applyAlignment="1">
      <alignment horizontal="center" vertical="center" wrapText="1" readingOrder="1"/>
    </xf>
    <xf numFmtId="166" fontId="27" fillId="8" borderId="16" xfId="1" applyNumberFormat="1" applyFont="1" applyFill="1" applyBorder="1" applyAlignment="1">
      <alignment horizontal="center" vertical="center" wrapText="1" readingOrder="1"/>
    </xf>
    <xf numFmtId="166" fontId="27" fillId="8" borderId="21" xfId="1" applyNumberFormat="1" applyFont="1" applyFill="1" applyBorder="1" applyAlignment="1">
      <alignment horizontal="center" vertical="center" wrapText="1" readingOrder="1"/>
    </xf>
    <xf numFmtId="169" fontId="21" fillId="8" borderId="3" xfId="4" applyNumberFormat="1" applyFont="1" applyFill="1" applyBorder="1" applyAlignment="1">
      <alignment horizontal="center" vertical="center" wrapText="1" readingOrder="1"/>
    </xf>
    <xf numFmtId="169" fontId="21" fillId="8" borderId="1" xfId="4" applyNumberFormat="1" applyFont="1" applyFill="1" applyBorder="1" applyAlignment="1">
      <alignment horizontal="center" vertical="center" wrapText="1" readingOrder="1"/>
    </xf>
    <xf numFmtId="170" fontId="23" fillId="3" borderId="1" xfId="8" applyNumberFormat="1" applyFont="1" applyFill="1" applyBorder="1" applyAlignment="1">
      <alignment horizontal="center" vertical="center" wrapText="1" readingOrder="1"/>
    </xf>
    <xf numFmtId="0" fontId="23" fillId="0" borderId="2" xfId="0" applyFont="1" applyBorder="1" applyAlignment="1">
      <alignment horizontal="center" vertical="center" wrapText="1" readingOrder="1"/>
    </xf>
    <xf numFmtId="0" fontId="23" fillId="0" borderId="5" xfId="0" applyFont="1" applyBorder="1" applyAlignment="1">
      <alignment horizontal="center" vertical="center" wrapText="1" readingOrder="1"/>
    </xf>
    <xf numFmtId="0" fontId="23" fillId="0" borderId="3" xfId="0" applyFont="1" applyBorder="1" applyAlignment="1">
      <alignment horizontal="center" vertical="center" wrapText="1" readingOrder="1"/>
    </xf>
    <xf numFmtId="0" fontId="29" fillId="0" borderId="2" xfId="0" applyFont="1" applyBorder="1" applyAlignment="1">
      <alignment horizontal="center" vertical="center" wrapText="1" readingOrder="1"/>
    </xf>
    <xf numFmtId="0" fontId="29" fillId="0" borderId="5" xfId="0" applyFont="1" applyBorder="1" applyAlignment="1">
      <alignment horizontal="center" vertical="center" wrapText="1" readingOrder="1"/>
    </xf>
    <xf numFmtId="0" fontId="29" fillId="0" borderId="3" xfId="0" applyFont="1" applyBorder="1" applyAlignment="1">
      <alignment horizontal="center" vertical="center" wrapText="1" readingOrder="1"/>
    </xf>
    <xf numFmtId="3" fontId="37" fillId="3" borderId="1" xfId="9" applyNumberFormat="1" applyFill="1" applyBorder="1" applyAlignment="1">
      <alignment horizontal="center" vertical="center" wrapText="1" readingOrder="1"/>
    </xf>
    <xf numFmtId="0" fontId="11" fillId="8" borderId="2" xfId="2" applyFont="1" applyFill="1" applyBorder="1" applyAlignment="1">
      <alignment horizontal="center" vertical="center" wrapText="1" readingOrder="1"/>
    </xf>
    <xf numFmtId="0" fontId="11" fillId="8" borderId="3" xfId="2" applyFont="1" applyFill="1" applyBorder="1" applyAlignment="1">
      <alignment horizontal="center" vertical="center" wrapText="1" readingOrder="1"/>
    </xf>
    <xf numFmtId="171" fontId="34" fillId="10" borderId="28" xfId="0" applyNumberFormat="1" applyFont="1" applyFill="1" applyBorder="1" applyAlignment="1">
      <alignment horizontal="center" vertical="center" wrapText="1" readingOrder="1"/>
    </xf>
    <xf numFmtId="166" fontId="27" fillId="8" borderId="20" xfId="1" applyNumberFormat="1" applyFont="1" applyFill="1" applyBorder="1" applyAlignment="1">
      <alignment horizontal="center" vertical="center" wrapText="1" readingOrder="1"/>
    </xf>
    <xf numFmtId="0" fontId="11" fillId="8" borderId="1" xfId="2" applyFont="1" applyFill="1" applyBorder="1" applyAlignment="1">
      <alignment horizontal="center" vertical="center" wrapText="1" readingOrder="1"/>
    </xf>
    <xf numFmtId="4" fontId="32" fillId="9" borderId="2" xfId="0" applyNumberFormat="1" applyFont="1" applyFill="1" applyBorder="1" applyAlignment="1">
      <alignment horizontal="left" vertical="center" wrapText="1" readingOrder="1"/>
    </xf>
    <xf numFmtId="4" fontId="32" fillId="9" borderId="3" xfId="0" applyNumberFormat="1" applyFont="1" applyFill="1" applyBorder="1" applyAlignment="1">
      <alignment horizontal="left" vertical="center" wrapText="1" readingOrder="1"/>
    </xf>
    <xf numFmtId="3" fontId="33" fillId="10" borderId="30" xfId="0" applyNumberFormat="1" applyFont="1" applyFill="1" applyBorder="1" applyAlignment="1">
      <alignment horizontal="center" vertical="center" wrapText="1" readingOrder="1"/>
    </xf>
    <xf numFmtId="3" fontId="33" fillId="10" borderId="31" xfId="0" applyNumberFormat="1" applyFont="1" applyFill="1" applyBorder="1" applyAlignment="1">
      <alignment horizontal="center" vertical="center" wrapText="1" readingOrder="1"/>
    </xf>
    <xf numFmtId="0" fontId="34" fillId="10" borderId="30" xfId="0" applyFont="1" applyFill="1" applyBorder="1" applyAlignment="1">
      <alignment horizontal="center" vertical="center" wrapText="1" readingOrder="1"/>
    </xf>
    <xf numFmtId="0" fontId="34" fillId="10" borderId="23" xfId="0" applyFont="1" applyFill="1" applyBorder="1" applyAlignment="1">
      <alignment horizontal="center" vertical="center" wrapText="1" readingOrder="1"/>
    </xf>
    <xf numFmtId="0" fontId="32" fillId="9" borderId="30" xfId="0" applyFont="1" applyFill="1" applyBorder="1" applyAlignment="1">
      <alignment horizontal="left" vertical="center" wrapText="1" readingOrder="1"/>
    </xf>
    <xf numFmtId="0" fontId="32" fillId="9" borderId="23" xfId="0" applyFont="1" applyFill="1" applyBorder="1" applyAlignment="1">
      <alignment horizontal="left" vertical="center" wrapText="1" readingOrder="1"/>
    </xf>
    <xf numFmtId="3" fontId="33" fillId="10" borderId="18" xfId="0" applyNumberFormat="1" applyFont="1" applyFill="1" applyBorder="1" applyAlignment="1">
      <alignment horizontal="center" vertical="center" wrapText="1" readingOrder="1"/>
    </xf>
    <xf numFmtId="3" fontId="33" fillId="10" borderId="13" xfId="0" applyNumberFormat="1" applyFont="1" applyFill="1" applyBorder="1" applyAlignment="1">
      <alignment horizontal="center" vertical="center" wrapText="1" readingOrder="1"/>
    </xf>
    <xf numFmtId="0" fontId="34" fillId="10" borderId="14" xfId="0" applyFont="1" applyFill="1" applyBorder="1" applyAlignment="1">
      <alignment horizontal="center" vertical="center" wrapText="1" readingOrder="1"/>
    </xf>
    <xf numFmtId="0" fontId="34" fillId="10" borderId="19" xfId="0" applyFont="1" applyFill="1" applyBorder="1" applyAlignment="1">
      <alignment horizontal="center" vertical="center" wrapText="1" readingOrder="1"/>
    </xf>
    <xf numFmtId="171" fontId="34" fillId="10" borderId="24" xfId="0" applyNumberFormat="1" applyFont="1" applyFill="1" applyBorder="1" applyAlignment="1">
      <alignment horizontal="center" vertical="center" wrapText="1" readingOrder="1"/>
    </xf>
    <xf numFmtId="0" fontId="23" fillId="3" borderId="2" xfId="0" applyFont="1" applyFill="1" applyBorder="1" applyAlignment="1">
      <alignment horizontal="center" vertical="center" wrapText="1" readingOrder="1"/>
    </xf>
    <xf numFmtId="0" fontId="32" fillId="9" borderId="2" xfId="0" applyFont="1" applyFill="1" applyBorder="1" applyAlignment="1">
      <alignment horizontal="left" vertical="center" wrapText="1" readingOrder="1"/>
    </xf>
    <xf numFmtId="0" fontId="32" fillId="9" borderId="3" xfId="0" applyFont="1" applyFill="1" applyBorder="1" applyAlignment="1">
      <alignment horizontal="left" vertical="center" wrapText="1" readingOrder="1"/>
    </xf>
    <xf numFmtId="0" fontId="34" fillId="10" borderId="29" xfId="0" applyFont="1" applyFill="1" applyBorder="1" applyAlignment="1">
      <alignment horizontal="center" vertical="center" wrapText="1" readingOrder="1"/>
    </xf>
    <xf numFmtId="0" fontId="36" fillId="8" borderId="6" xfId="0" applyFont="1" applyFill="1" applyBorder="1" applyAlignment="1">
      <alignment horizontal="left" vertical="center" readingOrder="1"/>
    </xf>
    <xf numFmtId="0" fontId="36" fillId="8" borderId="0" xfId="0" applyFont="1" applyFill="1" applyAlignment="1">
      <alignment horizontal="left" vertical="center" readingOrder="1"/>
    </xf>
    <xf numFmtId="0" fontId="23" fillId="4" borderId="6" xfId="0" applyFont="1" applyFill="1" applyBorder="1" applyAlignment="1">
      <alignment horizontal="left" vertical="top" wrapText="1" readingOrder="1"/>
    </xf>
    <xf numFmtId="0" fontId="31" fillId="4" borderId="0" xfId="0" applyFont="1" applyFill="1" applyAlignment="1">
      <alignment horizontal="left" vertical="top" wrapText="1" readingOrder="1"/>
    </xf>
    <xf numFmtId="0" fontId="31" fillId="4" borderId="6" xfId="0" applyFont="1" applyFill="1" applyBorder="1" applyAlignment="1">
      <alignment horizontal="left" vertical="top" wrapText="1" readingOrder="1"/>
    </xf>
    <xf numFmtId="170" fontId="23" fillId="8" borderId="2" xfId="8" applyNumberFormat="1" applyFont="1" applyFill="1" applyBorder="1" applyAlignment="1">
      <alignment horizontal="center" vertical="center" wrapText="1" readingOrder="1"/>
    </xf>
    <xf numFmtId="0" fontId="11" fillId="8" borderId="1" xfId="0" applyFont="1" applyFill="1" applyBorder="1" applyAlignment="1">
      <alignment horizontal="left" vertical="center" wrapText="1" readingOrder="1"/>
    </xf>
    <xf numFmtId="171" fontId="34" fillId="10" borderId="27" xfId="0" applyNumberFormat="1" applyFont="1" applyFill="1" applyBorder="1" applyAlignment="1">
      <alignment horizontal="center" vertical="center" wrapText="1" readingOrder="1"/>
    </xf>
    <xf numFmtId="3" fontId="33" fillId="10" borderId="23" xfId="0" applyNumberFormat="1" applyFont="1" applyFill="1" applyBorder="1" applyAlignment="1">
      <alignment horizontal="center" vertical="center" wrapText="1" readingOrder="1"/>
    </xf>
    <xf numFmtId="170" fontId="23" fillId="3" borderId="2" xfId="8" applyNumberFormat="1" applyFont="1" applyFill="1" applyBorder="1" applyAlignment="1">
      <alignment horizontal="center" vertical="center" wrapText="1" readingOrder="1"/>
    </xf>
    <xf numFmtId="3" fontId="33" fillId="10" borderId="22" xfId="0" applyNumberFormat="1" applyFont="1" applyFill="1" applyBorder="1" applyAlignment="1">
      <alignment horizontal="center" vertical="center" wrapText="1" readingOrder="1"/>
    </xf>
    <xf numFmtId="0" fontId="32" fillId="9" borderId="32" xfId="0" applyFont="1" applyFill="1" applyBorder="1" applyAlignment="1">
      <alignment horizontal="left" vertical="center" wrapText="1" readingOrder="1"/>
    </xf>
    <xf numFmtId="3" fontId="32" fillId="3" borderId="1" xfId="0" applyNumberFormat="1" applyFont="1" applyFill="1" applyBorder="1" applyAlignment="1">
      <alignment horizontal="center" vertical="center" wrapText="1" readingOrder="1"/>
    </xf>
    <xf numFmtId="0" fontId="23" fillId="3" borderId="5" xfId="0" applyFont="1" applyFill="1" applyBorder="1" applyAlignment="1">
      <alignment horizontal="justify" vertical="center" wrapText="1" readingOrder="1"/>
    </xf>
    <xf numFmtId="0" fontId="23" fillId="3" borderId="3" xfId="0" applyFont="1" applyFill="1" applyBorder="1" applyAlignment="1">
      <alignment horizontal="justify" vertical="center" wrapText="1" readingOrder="1"/>
    </xf>
    <xf numFmtId="0" fontId="23" fillId="3" borderId="2" xfId="0" applyFont="1" applyFill="1" applyBorder="1" applyAlignment="1">
      <alignment horizontal="justify" vertical="center" wrapText="1" readingOrder="1"/>
    </xf>
    <xf numFmtId="0" fontId="23" fillId="3" borderId="1" xfId="0" applyFont="1" applyFill="1" applyBorder="1" applyAlignment="1">
      <alignment horizontal="justify" vertical="center" wrapText="1" readingOrder="1"/>
    </xf>
    <xf numFmtId="0" fontId="11" fillId="8" borderId="15" xfId="0" applyFont="1" applyFill="1" applyBorder="1" applyAlignment="1">
      <alignment horizontal="left" vertical="center" wrapText="1" readingOrder="1"/>
    </xf>
    <xf numFmtId="0" fontId="32" fillId="0" borderId="30" xfId="0" applyFont="1" applyBorder="1" applyAlignment="1">
      <alignment horizontal="center" vertical="center" wrapText="1" readingOrder="1"/>
    </xf>
    <xf numFmtId="0" fontId="32" fillId="0" borderId="23" xfId="0" applyFont="1" applyBorder="1" applyAlignment="1">
      <alignment horizontal="center" vertical="center" wrapText="1" readingOrder="1"/>
    </xf>
    <xf numFmtId="0" fontId="32" fillId="9" borderId="33" xfId="0" applyFont="1" applyFill="1" applyBorder="1" applyAlignment="1">
      <alignment horizontal="left" vertical="center" wrapText="1" readingOrder="1"/>
    </xf>
    <xf numFmtId="0" fontId="23" fillId="10" borderId="18" xfId="0" applyFont="1" applyFill="1" applyBorder="1" applyAlignment="1">
      <alignment horizontal="center" vertical="center" wrapText="1" readingOrder="1"/>
    </xf>
    <xf numFmtId="0" fontId="23" fillId="10" borderId="13" xfId="0" applyFont="1" applyFill="1" applyBorder="1" applyAlignment="1">
      <alignment horizontal="center" vertical="center" wrapText="1" readingOrder="1"/>
    </xf>
    <xf numFmtId="171" fontId="34" fillId="10" borderId="18" xfId="0" applyNumberFormat="1" applyFont="1" applyFill="1" applyBorder="1" applyAlignment="1">
      <alignment horizontal="center" vertical="center" wrapText="1" readingOrder="1"/>
    </xf>
    <xf numFmtId="171" fontId="34" fillId="10" borderId="13" xfId="0" applyNumberFormat="1" applyFont="1" applyFill="1" applyBorder="1" applyAlignment="1">
      <alignment horizontal="center" vertical="center" wrapText="1" readingOrder="1"/>
    </xf>
    <xf numFmtId="14" fontId="32" fillId="3" borderId="2" xfId="0" applyNumberFormat="1" applyFont="1" applyFill="1" applyBorder="1" applyAlignment="1">
      <alignment horizontal="center" vertical="center" wrapText="1" readingOrder="1"/>
    </xf>
    <xf numFmtId="14" fontId="32" fillId="3" borderId="3" xfId="0" applyNumberFormat="1" applyFont="1" applyFill="1" applyBorder="1" applyAlignment="1">
      <alignment horizontal="center" vertical="center" wrapText="1" readingOrder="1"/>
    </xf>
    <xf numFmtId="169" fontId="21" fillId="8" borderId="2" xfId="4" applyNumberFormat="1" applyFont="1" applyFill="1" applyBorder="1" applyAlignment="1">
      <alignment horizontal="center" vertical="center" wrapText="1" readingOrder="1"/>
    </xf>
    <xf numFmtId="171" fontId="34" fillId="10" borderId="19" xfId="0" applyNumberFormat="1" applyFont="1" applyFill="1" applyBorder="1" applyAlignment="1">
      <alignment horizontal="center" vertical="center" wrapText="1" readingOrder="1"/>
    </xf>
    <xf numFmtId="0" fontId="11" fillId="8" borderId="6" xfId="2" applyFont="1" applyFill="1" applyBorder="1" applyAlignment="1">
      <alignment horizontal="center" vertical="center" wrapText="1" readingOrder="1"/>
    </xf>
    <xf numFmtId="0" fontId="11" fillId="8" borderId="17" xfId="2" applyFont="1" applyFill="1" applyBorder="1" applyAlignment="1">
      <alignment horizontal="center" vertical="center" wrapText="1" readingOrder="1"/>
    </xf>
    <xf numFmtId="0" fontId="32" fillId="9" borderId="1" xfId="0" applyFont="1" applyFill="1" applyBorder="1" applyAlignment="1">
      <alignment horizontal="center" vertical="center" wrapText="1" readingOrder="1"/>
    </xf>
    <xf numFmtId="9" fontId="18" fillId="2" borderId="5" xfId="4" applyFont="1" applyFill="1" applyBorder="1" applyAlignment="1" applyProtection="1">
      <alignment horizontal="center" vertical="center" wrapText="1" readingOrder="1"/>
    </xf>
    <xf numFmtId="9" fontId="21" fillId="8" borderId="6" xfId="3" applyNumberFormat="1" applyFont="1" applyFill="1" applyBorder="1" applyAlignment="1">
      <alignment horizontal="center" vertical="center" wrapText="1" readingOrder="1"/>
    </xf>
    <xf numFmtId="0" fontId="23" fillId="10" borderId="19" xfId="0" applyFont="1" applyFill="1" applyBorder="1" applyAlignment="1">
      <alignment horizontal="center" vertical="center" wrapText="1" readingOrder="1"/>
    </xf>
    <xf numFmtId="9" fontId="23" fillId="8" borderId="2" xfId="4" applyFont="1" applyFill="1" applyBorder="1" applyAlignment="1">
      <alignment horizontal="center" vertical="center" wrapText="1" readingOrder="1"/>
    </xf>
    <xf numFmtId="0" fontId="30" fillId="13" borderId="9" xfId="0" applyFont="1" applyFill="1" applyBorder="1" applyAlignment="1">
      <alignment horizontal="left" vertical="center" wrapText="1" readingOrder="1"/>
    </xf>
    <xf numFmtId="0" fontId="30" fillId="13" borderId="10" xfId="0" applyFont="1" applyFill="1" applyBorder="1" applyAlignment="1">
      <alignment horizontal="left" vertical="center" wrapText="1" readingOrder="1"/>
    </xf>
    <xf numFmtId="3" fontId="34" fillId="10" borderId="18" xfId="0" applyNumberFormat="1" applyFont="1" applyFill="1" applyBorder="1" applyAlignment="1">
      <alignment horizontal="center" vertical="center" wrapText="1" readingOrder="1"/>
    </xf>
    <xf numFmtId="3" fontId="34" fillId="10" borderId="13" xfId="0" applyNumberFormat="1" applyFont="1" applyFill="1" applyBorder="1" applyAlignment="1">
      <alignment horizontal="center" vertical="center" wrapText="1" readingOrder="1"/>
    </xf>
    <xf numFmtId="0" fontId="20" fillId="12" borderId="1" xfId="0" applyFont="1" applyFill="1" applyBorder="1" applyAlignment="1">
      <alignment horizontal="center" vertical="center" wrapText="1" readingOrder="1"/>
    </xf>
    <xf numFmtId="0" fontId="23" fillId="0" borderId="1" xfId="0" applyFont="1" applyBorder="1" applyAlignment="1">
      <alignment horizontal="center" vertical="center" wrapText="1" readingOrder="1"/>
    </xf>
    <xf numFmtId="3" fontId="33" fillId="10" borderId="19" xfId="0" applyNumberFormat="1" applyFont="1" applyFill="1" applyBorder="1" applyAlignment="1">
      <alignment horizontal="center" vertical="center" wrapText="1" readingOrder="1"/>
    </xf>
    <xf numFmtId="0" fontId="19" fillId="8" borderId="4" xfId="0" applyFont="1" applyFill="1" applyBorder="1" applyAlignment="1">
      <alignment horizontal="center" vertical="center" wrapText="1" readingOrder="1"/>
    </xf>
    <xf numFmtId="0" fontId="19" fillId="8" borderId="10" xfId="0" applyFont="1" applyFill="1" applyBorder="1" applyAlignment="1">
      <alignment horizontal="center" vertical="center" wrapText="1" readingOrder="1"/>
    </xf>
    <xf numFmtId="0" fontId="20" fillId="12" borderId="9" xfId="0" applyFont="1" applyFill="1" applyBorder="1" applyAlignment="1">
      <alignment horizontal="center" vertical="center" wrapText="1" readingOrder="1"/>
    </xf>
    <xf numFmtId="0" fontId="20" fillId="12" borderId="4" xfId="0" applyFont="1" applyFill="1" applyBorder="1" applyAlignment="1">
      <alignment horizontal="center" vertical="center" wrapText="1" readingOrder="1"/>
    </xf>
    <xf numFmtId="0" fontId="20" fillId="12" borderId="10" xfId="0" applyFont="1" applyFill="1" applyBorder="1" applyAlignment="1">
      <alignment horizontal="center" vertical="center" wrapText="1" readingOrder="1"/>
    </xf>
    <xf numFmtId="0" fontId="20" fillId="12" borderId="9" xfId="0" applyFont="1" applyFill="1" applyBorder="1" applyAlignment="1">
      <alignment horizontal="right" vertical="center" wrapText="1" readingOrder="1"/>
    </xf>
    <xf numFmtId="0" fontId="20" fillId="12" borderId="4" xfId="0" applyFont="1" applyFill="1" applyBorder="1" applyAlignment="1">
      <alignment horizontal="right" vertical="center" wrapText="1" readingOrder="1"/>
    </xf>
    <xf numFmtId="0" fontId="20" fillId="12" borderId="10" xfId="0" applyFont="1" applyFill="1" applyBorder="1" applyAlignment="1">
      <alignment horizontal="right" vertical="center" wrapText="1" readingOrder="1"/>
    </xf>
    <xf numFmtId="0" fontId="20" fillId="12" borderId="11" xfId="0" applyFont="1" applyFill="1" applyBorder="1" applyAlignment="1">
      <alignment horizontal="right" vertical="center" wrapText="1" readingOrder="1"/>
    </xf>
    <xf numFmtId="0" fontId="20" fillId="12" borderId="12" xfId="0" applyFont="1" applyFill="1" applyBorder="1" applyAlignment="1">
      <alignment horizontal="right" vertical="center" wrapText="1" readingOrder="1"/>
    </xf>
    <xf numFmtId="0" fontId="20" fillId="12" borderId="16" xfId="0" applyFont="1" applyFill="1" applyBorder="1" applyAlignment="1">
      <alignment horizontal="right" vertical="center" wrapText="1" readingOrder="1"/>
    </xf>
    <xf numFmtId="9" fontId="21" fillId="8" borderId="9" xfId="3" applyNumberFormat="1" applyFont="1" applyFill="1" applyBorder="1" applyAlignment="1">
      <alignment horizontal="center" vertical="center" wrapText="1" readingOrder="1"/>
    </xf>
    <xf numFmtId="9" fontId="21" fillId="8" borderId="4" xfId="3" applyNumberFormat="1" applyFont="1" applyFill="1" applyBorder="1" applyAlignment="1">
      <alignment horizontal="center" vertical="center" wrapText="1" readingOrder="1"/>
    </xf>
    <xf numFmtId="9" fontId="21" fillId="8" borderId="10" xfId="3" applyNumberFormat="1" applyFont="1" applyFill="1" applyBorder="1" applyAlignment="1">
      <alignment horizontal="center" vertical="center" wrapText="1" readingOrder="1"/>
    </xf>
    <xf numFmtId="9" fontId="21" fillId="8" borderId="9" xfId="8" applyNumberFormat="1" applyFont="1" applyFill="1" applyBorder="1" applyAlignment="1">
      <alignment horizontal="center" vertical="center" wrapText="1" readingOrder="1"/>
    </xf>
    <xf numFmtId="164" fontId="21" fillId="8" borderId="4" xfId="8" applyFont="1" applyFill="1" applyBorder="1" applyAlignment="1">
      <alignment horizontal="center" vertical="center" wrapText="1" readingOrder="1"/>
    </xf>
    <xf numFmtId="164" fontId="21" fillId="8" borderId="10" xfId="8" applyFont="1" applyFill="1" applyBorder="1" applyAlignment="1">
      <alignment horizontal="center" vertical="center" wrapText="1" readingOrder="1"/>
    </xf>
    <xf numFmtId="0" fontId="11" fillId="8" borderId="9" xfId="2" applyFont="1" applyFill="1" applyBorder="1" applyAlignment="1">
      <alignment horizontal="center" vertical="center" wrapText="1" readingOrder="1"/>
    </xf>
    <xf numFmtId="0" fontId="11" fillId="8" borderId="4" xfId="2" applyFont="1" applyFill="1" applyBorder="1" applyAlignment="1">
      <alignment horizontal="center" vertical="center" wrapText="1" readingOrder="1"/>
    </xf>
    <xf numFmtId="0" fontId="11" fillId="8" borderId="10" xfId="2" applyFont="1" applyFill="1" applyBorder="1" applyAlignment="1">
      <alignment horizontal="center" vertical="center" wrapText="1" readingOrder="1"/>
    </xf>
    <xf numFmtId="14" fontId="19" fillId="12" borderId="9" xfId="0" applyNumberFormat="1" applyFont="1" applyFill="1" applyBorder="1" applyAlignment="1">
      <alignment horizontal="center" vertical="center" wrapText="1" readingOrder="1"/>
    </xf>
    <xf numFmtId="14" fontId="19" fillId="12" borderId="4" xfId="0" applyNumberFormat="1" applyFont="1" applyFill="1" applyBorder="1" applyAlignment="1">
      <alignment horizontal="center" vertical="center" wrapText="1" readingOrder="1"/>
    </xf>
    <xf numFmtId="14" fontId="19" fillId="12" borderId="10" xfId="0" applyNumberFormat="1" applyFont="1" applyFill="1" applyBorder="1" applyAlignment="1">
      <alignment horizontal="center" vertical="center" wrapText="1" readingOrder="1"/>
    </xf>
    <xf numFmtId="0" fontId="22" fillId="8" borderId="1" xfId="2" applyFont="1" applyFill="1" applyBorder="1" applyAlignment="1">
      <alignment horizontal="center" vertical="center" wrapText="1" readingOrder="1"/>
    </xf>
    <xf numFmtId="0" fontId="19" fillId="8" borderId="12" xfId="0" applyFont="1" applyFill="1" applyBorder="1" applyAlignment="1">
      <alignment horizontal="center" vertical="center" wrapText="1" readingOrder="1"/>
    </xf>
    <xf numFmtId="0" fontId="19" fillId="8" borderId="16" xfId="0" applyFont="1" applyFill="1" applyBorder="1" applyAlignment="1">
      <alignment horizontal="center" vertical="center" wrapText="1" readingOrder="1"/>
    </xf>
    <xf numFmtId="0" fontId="19" fillId="8" borderId="9" xfId="0" applyFont="1" applyFill="1" applyBorder="1" applyAlignment="1">
      <alignment horizontal="right" vertical="center" wrapText="1" readingOrder="1"/>
    </xf>
    <xf numFmtId="0" fontId="19" fillId="8" borderId="4" xfId="0" applyFont="1" applyFill="1" applyBorder="1" applyAlignment="1">
      <alignment horizontal="right" vertical="center" wrapText="1" readingOrder="1"/>
    </xf>
    <xf numFmtId="0" fontId="19" fillId="8" borderId="10" xfId="0" applyFont="1" applyFill="1" applyBorder="1" applyAlignment="1">
      <alignment horizontal="right" vertical="center" wrapText="1" readingOrder="1"/>
    </xf>
    <xf numFmtId="164" fontId="19" fillId="8" borderId="9" xfId="8" applyFont="1" applyFill="1" applyBorder="1" applyAlignment="1">
      <alignment horizontal="center" vertical="center" wrapText="1" readingOrder="1"/>
    </xf>
    <xf numFmtId="164" fontId="19" fillId="8" borderId="4" xfId="8" applyFont="1" applyFill="1" applyBorder="1" applyAlignment="1">
      <alignment horizontal="center" vertical="center" wrapText="1" readingOrder="1"/>
    </xf>
    <xf numFmtId="164" fontId="19" fillId="8" borderId="10" xfId="8" applyFont="1" applyFill="1" applyBorder="1" applyAlignment="1">
      <alignment horizontal="center" vertical="center" wrapText="1" readingOrder="1"/>
    </xf>
    <xf numFmtId="0" fontId="20" fillId="12" borderId="0" xfId="0" applyFont="1" applyFill="1" applyAlignment="1">
      <alignment horizontal="center" vertical="center" wrapText="1" readingOrder="1"/>
    </xf>
    <xf numFmtId="0" fontId="23" fillId="4" borderId="16" xfId="0" applyFont="1" applyFill="1" applyBorder="1" applyAlignment="1">
      <alignment horizontal="center" vertical="center" wrapText="1" readingOrder="1"/>
    </xf>
    <xf numFmtId="0" fontId="23" fillId="4" borderId="20" xfId="0" applyFont="1" applyFill="1" applyBorder="1" applyAlignment="1">
      <alignment horizontal="center" vertical="center" wrapText="1" readingOrder="1"/>
    </xf>
    <xf numFmtId="0" fontId="23" fillId="4" borderId="21" xfId="0" applyFont="1" applyFill="1" applyBorder="1" applyAlignment="1">
      <alignment horizontal="center" vertical="center" wrapText="1" readingOrder="1"/>
    </xf>
    <xf numFmtId="0" fontId="13" fillId="4" borderId="1" xfId="6" applyFont="1" applyFill="1" applyBorder="1" applyAlignment="1">
      <alignment horizontal="center" vertical="center" wrapText="1" readingOrder="1"/>
    </xf>
    <xf numFmtId="0" fontId="17" fillId="4" borderId="9" xfId="6" applyFont="1" applyFill="1" applyBorder="1" applyAlignment="1">
      <alignment horizontal="center" vertical="center" wrapText="1" readingOrder="1"/>
    </xf>
    <xf numFmtId="0" fontId="17" fillId="4" borderId="4" xfId="6" applyFont="1" applyFill="1" applyBorder="1" applyAlignment="1">
      <alignment horizontal="center" vertical="center" wrapText="1" readingOrder="1"/>
    </xf>
    <xf numFmtId="0" fontId="17" fillId="4" borderId="10" xfId="6" applyFont="1" applyFill="1" applyBorder="1" applyAlignment="1">
      <alignment horizontal="center" vertical="center" wrapText="1" readingOrder="1"/>
    </xf>
    <xf numFmtId="0" fontId="16" fillId="8" borderId="9" xfId="6" applyFont="1" applyFill="1" applyBorder="1" applyAlignment="1">
      <alignment horizontal="center" vertical="center" wrapText="1" readingOrder="1"/>
    </xf>
    <xf numFmtId="0" fontId="16" fillId="8" borderId="4" xfId="6" applyFont="1" applyFill="1" applyBorder="1" applyAlignment="1">
      <alignment horizontal="center" vertical="center" wrapText="1" readingOrder="1"/>
    </xf>
    <xf numFmtId="0" fontId="16" fillId="8" borderId="10" xfId="6" applyFont="1" applyFill="1" applyBorder="1" applyAlignment="1">
      <alignment horizontal="center" vertical="center" wrapText="1" readingOrder="1"/>
    </xf>
    <xf numFmtId="0" fontId="14" fillId="4" borderId="9" xfId="6" applyFont="1" applyFill="1" applyBorder="1" applyAlignment="1">
      <alignment horizontal="center" vertical="center" wrapText="1" readingOrder="1"/>
    </xf>
    <xf numFmtId="0" fontId="14" fillId="4" borderId="4" xfId="6" applyFont="1" applyFill="1" applyBorder="1" applyAlignment="1">
      <alignment horizontal="center" vertical="center" wrapText="1" readingOrder="1"/>
    </xf>
    <xf numFmtId="0" fontId="14" fillId="4" borderId="10" xfId="6" applyFont="1" applyFill="1" applyBorder="1" applyAlignment="1">
      <alignment horizontal="center" vertical="center" wrapText="1" readingOrder="1"/>
    </xf>
    <xf numFmtId="0" fontId="15" fillId="8" borderId="9" xfId="6" applyFont="1" applyFill="1" applyBorder="1" applyAlignment="1">
      <alignment horizontal="center" vertical="center" wrapText="1" readingOrder="1"/>
    </xf>
    <xf numFmtId="0" fontId="15" fillId="8" borderId="4" xfId="6" applyFont="1" applyFill="1" applyBorder="1" applyAlignment="1">
      <alignment horizontal="center" vertical="center" wrapText="1" readingOrder="1"/>
    </xf>
    <xf numFmtId="0" fontId="15" fillId="8" borderId="10" xfId="6" applyFont="1" applyFill="1" applyBorder="1" applyAlignment="1">
      <alignment horizontal="center" vertical="center" wrapText="1" readingOrder="1"/>
    </xf>
    <xf numFmtId="0" fontId="14" fillId="4" borderId="1" xfId="0" applyFont="1" applyFill="1" applyBorder="1" applyAlignment="1">
      <alignment horizontal="center" vertical="center" readingOrder="1"/>
    </xf>
    <xf numFmtId="0" fontId="23" fillId="3" borderId="5" xfId="0" quotePrefix="1" applyFont="1" applyFill="1" applyBorder="1" applyAlignment="1">
      <alignment horizontal="justify" vertical="center" wrapText="1" readingOrder="1"/>
    </xf>
    <xf numFmtId="0" fontId="32" fillId="9" borderId="2" xfId="0" applyFont="1" applyFill="1" applyBorder="1" applyAlignment="1">
      <alignment vertical="center" wrapText="1" readingOrder="1"/>
    </xf>
    <xf numFmtId="0" fontId="32" fillId="9" borderId="3" xfId="0" applyFont="1" applyFill="1" applyBorder="1" applyAlignment="1">
      <alignment vertical="center" wrapText="1" readingOrder="1"/>
    </xf>
    <xf numFmtId="0" fontId="32" fillId="9" borderId="22" xfId="0" applyFont="1" applyFill="1" applyBorder="1" applyAlignment="1">
      <alignment vertical="center" wrapText="1" readingOrder="1"/>
    </xf>
    <xf numFmtId="0" fontId="32" fillId="9" borderId="23" xfId="0" applyFont="1" applyFill="1" applyBorder="1" applyAlignment="1">
      <alignment vertical="center" wrapText="1" readingOrder="1"/>
    </xf>
    <xf numFmtId="0" fontId="9" fillId="4" borderId="1" xfId="0" applyFont="1" applyFill="1" applyBorder="1" applyAlignment="1">
      <alignment horizontal="center" vertical="center" readingOrder="1"/>
    </xf>
    <xf numFmtId="0" fontId="15" fillId="4" borderId="1" xfId="6" applyFont="1" applyFill="1" applyBorder="1" applyAlignment="1">
      <alignment horizontal="center" vertical="center" wrapText="1" readingOrder="1"/>
    </xf>
    <xf numFmtId="0" fontId="20" fillId="12" borderId="9" xfId="0" applyFont="1" applyFill="1" applyBorder="1" applyAlignment="1">
      <alignment horizontal="left" vertical="center" wrapText="1" readingOrder="1"/>
    </xf>
    <xf numFmtId="0" fontId="20" fillId="12" borderId="4" xfId="0" applyFont="1" applyFill="1" applyBorder="1" applyAlignment="1">
      <alignment horizontal="left" vertical="center" wrapText="1" readingOrder="1"/>
    </xf>
    <xf numFmtId="0" fontId="20" fillId="12" borderId="11" xfId="0" applyFont="1" applyFill="1" applyBorder="1" applyAlignment="1">
      <alignment horizontal="left" vertical="center" wrapText="1" readingOrder="1"/>
    </xf>
    <xf numFmtId="0" fontId="20" fillId="12" borderId="12" xfId="0" applyFont="1" applyFill="1" applyBorder="1" applyAlignment="1">
      <alignment horizontal="left" vertical="center" wrapText="1" readingOrder="1"/>
    </xf>
    <xf numFmtId="0" fontId="11" fillId="12" borderId="11" xfId="0" applyFont="1" applyFill="1" applyBorder="1" applyAlignment="1">
      <alignment horizontal="center" vertical="center" wrapText="1" readingOrder="1"/>
    </xf>
    <xf numFmtId="0" fontId="11" fillId="12" borderId="16" xfId="0" applyFont="1" applyFill="1" applyBorder="1" applyAlignment="1">
      <alignment horizontal="center" vertical="center" wrapText="1" readingOrder="1"/>
    </xf>
    <xf numFmtId="0" fontId="11" fillId="12" borderId="17" xfId="0" applyFont="1" applyFill="1" applyBorder="1" applyAlignment="1">
      <alignment horizontal="center" vertical="center" wrapText="1" readingOrder="1"/>
    </xf>
    <xf numFmtId="0" fontId="11" fillId="12" borderId="21" xfId="0" applyFont="1" applyFill="1" applyBorder="1" applyAlignment="1">
      <alignment horizontal="center" vertical="center" wrapText="1" readingOrder="1"/>
    </xf>
    <xf numFmtId="0" fontId="11" fillId="12" borderId="12" xfId="0" applyFont="1" applyFill="1" applyBorder="1" applyAlignment="1">
      <alignment horizontal="center" vertical="center" wrapText="1" readingOrder="1"/>
    </xf>
    <xf numFmtId="0" fontId="11" fillId="12" borderId="15" xfId="0" applyFont="1" applyFill="1" applyBorder="1" applyAlignment="1">
      <alignment horizontal="center" vertical="center" wrapText="1" readingOrder="1"/>
    </xf>
    <xf numFmtId="0" fontId="34" fillId="10" borderId="31" xfId="0" applyFont="1" applyFill="1" applyBorder="1" applyAlignment="1">
      <alignment horizontal="center" vertical="center" wrapText="1" readingOrder="1"/>
    </xf>
    <xf numFmtId="3" fontId="37" fillId="3" borderId="2" xfId="9" applyNumberFormat="1" applyFill="1" applyBorder="1" applyAlignment="1">
      <alignment horizontal="center" vertical="center" wrapText="1" readingOrder="1"/>
    </xf>
    <xf numFmtId="3" fontId="23" fillId="3" borderId="3" xfId="0" applyNumberFormat="1" applyFont="1" applyFill="1" applyBorder="1" applyAlignment="1">
      <alignment horizontal="center" vertical="center" wrapText="1" readingOrder="1"/>
    </xf>
    <xf numFmtId="170" fontId="23" fillId="8" borderId="3" xfId="8" applyNumberFormat="1" applyFont="1" applyFill="1" applyBorder="1" applyAlignment="1">
      <alignment horizontal="center" vertical="center" wrapText="1" readingOrder="1"/>
    </xf>
  </cellXfs>
  <cellStyles count="10">
    <cellStyle name="20% - Énfasis1" xfId="2" builtinId="30"/>
    <cellStyle name="Bueno" xfId="3" builtinId="26"/>
    <cellStyle name="Hipervínculo" xfId="9" builtinId="8"/>
    <cellStyle name="Millares" xfId="1" builtinId="3"/>
    <cellStyle name="Millares 2" xfId="7"/>
    <cellStyle name="Moneda" xfId="8" builtinId="4"/>
    <cellStyle name="Normal" xfId="0" builtinId="0"/>
    <cellStyle name="Normal 2" xfId="5"/>
    <cellStyle name="Normal 3" xfId="6"/>
    <cellStyle name="Porcentaje" xfId="4" builtinId="5"/>
  </cellStyles>
  <dxfs count="41">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theme="4" tint="0.79998168889431442"/>
        </patternFill>
      </fill>
    </dxf>
    <dxf>
      <fill>
        <patternFill>
          <bgColor rgb="FFFF0000"/>
        </patternFill>
      </fill>
    </dxf>
  </dxfs>
  <tableStyles count="0" defaultTableStyle="TableStyleMedium2" defaultPivotStyle="PivotStyleLight16"/>
  <colors>
    <mruColors>
      <color rgb="FF00A249"/>
      <color rgb="FFAC8300"/>
      <color rgb="FFEFF4E4"/>
      <color rgb="FF7A3904"/>
      <color rgb="FF552803"/>
      <color rgb="FF9F9A2D"/>
      <color rgb="FFB5AF33"/>
      <color rgb="FF00A84C"/>
      <color rgb="FFA9DA74"/>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1469571</xdr:colOff>
      <xdr:row>1</xdr:row>
      <xdr:rowOff>195943</xdr:rowOff>
    </xdr:from>
    <xdr:to>
      <xdr:col>2</xdr:col>
      <xdr:colOff>1774372</xdr:colOff>
      <xdr:row>1</xdr:row>
      <xdr:rowOff>985157</xdr:rowOff>
    </xdr:to>
    <xdr:pic>
      <xdr:nvPicPr>
        <xdr:cNvPr id="2" name="Picture 1" descr="A picture containing font, graphics, text, logo&#10;&#10;Description automatically generated">
          <a:extLst>
            <a:ext uri="{FF2B5EF4-FFF2-40B4-BE49-F238E27FC236}">
              <a16:creationId xmlns:a16="http://schemas.microsoft.com/office/drawing/2014/main" id="{00071B29-5896-4245-B1D6-5185476FDCF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5514" y="370114"/>
          <a:ext cx="2971801" cy="789214"/>
        </a:xfrm>
        <a:prstGeom prst="rect">
          <a:avLst/>
        </a:prstGeom>
      </xdr:spPr>
    </xdr:pic>
    <xdr:clientData/>
  </xdr:twoCellAnchor>
  <xdr:twoCellAnchor editAs="oneCell">
    <xdr:from>
      <xdr:col>44</xdr:col>
      <xdr:colOff>1741715</xdr:colOff>
      <xdr:row>1</xdr:row>
      <xdr:rowOff>174172</xdr:rowOff>
    </xdr:from>
    <xdr:to>
      <xdr:col>46</xdr:col>
      <xdr:colOff>805543</xdr:colOff>
      <xdr:row>1</xdr:row>
      <xdr:rowOff>990600</xdr:rowOff>
    </xdr:to>
    <xdr:pic>
      <xdr:nvPicPr>
        <xdr:cNvPr id="4" name="image2.png">
          <a:extLst>
            <a:ext uri="{FF2B5EF4-FFF2-40B4-BE49-F238E27FC236}">
              <a16:creationId xmlns:a16="http://schemas.microsoft.com/office/drawing/2014/main" id="{A01791B4-3218-4480-9376-1932992CD20C}"/>
            </a:ext>
          </a:extLst>
        </xdr:cNvPr>
        <xdr:cNvPicPr/>
      </xdr:nvPicPr>
      <xdr:blipFill>
        <a:blip xmlns:r="http://schemas.openxmlformats.org/officeDocument/2006/relationships" r:embed="rId2" cstate="print"/>
        <a:stretch>
          <a:fillRect/>
        </a:stretch>
      </xdr:blipFill>
      <xdr:spPr>
        <a:xfrm>
          <a:off x="39515144" y="348343"/>
          <a:ext cx="2775856" cy="81642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adrgov.sharepoint.com/ADR/VIP/DAAP/DocumentosProyectos/Forms/AllItems.aspx?viewpath=%2FADR%2FVIP%2FDAAP%2FDocumentosProyectos%2FForms%2FAllItems%2Easpx&amp;id=%2FADR%2FVIP%2FDAAP%2FDocumentosProyectos%2F2024%2F100%2F1%2E%20Capsula%2FDocumentos%20de%20aprobacion%20PIDAR%2FProyecto%20BP%203388%2F2%2EAnexos&amp;viewid=d9adfecd%2D2f13%2D4271%2Dbd77%2D0a8ea1fd12c2" TargetMode="External"/><Relationship Id="rId7" Type="http://schemas.openxmlformats.org/officeDocument/2006/relationships/vmlDrawing" Target="../drawings/vmlDrawing1.vml"/><Relationship Id="rId2" Type="http://schemas.openxmlformats.org/officeDocument/2006/relationships/hyperlink" Target="https://adrgov.sharepoint.com/ADR/VIP/DAAP/DocumentosProyectos/Forms/AllItems.aspx?viewpath=%2FADR%2FVIP%2FDAAP%2FDocumentosProyectos%2FForms%2FAllItems%2Easpx&amp;id=%2FADR%2FVIP%2FDAAP%2FDocumentosProyectos%2F2024%2F100%2F2%2E%20Ejecuci%C3%B3n%2F2%2E1%20Fase%20administrativa%2F2%2E1%2E5%20Socializaci%C3%B3n%20del%20proyecto&amp;viewid=d9adfecd%2D2f13%2D4271%2Dbd77%2D0a8ea1fd12c2" TargetMode="External"/><Relationship Id="rId1" Type="http://schemas.openxmlformats.org/officeDocument/2006/relationships/hyperlink" Target="https://adrgov.sharepoint.com/ADR/VIP/DAAP/DocumentosProyectos/Forms/AllItems.aspx?viewpath=%2FADR%2FVIP%2FDAAP%2FDocumentosProyectos%2FForms%2FAllItems%2Easpx&amp;id=%2FADR%2FVIP%2FDAAP%2FDocumentosProyectos%2F2024%2F100%2F2%2E%20Ejecuci%C3%B3n%2F2%2E1%20Fase%20administrativa%2F2%2E1%2E1%20Notificaci%C3%B3n%20acto%20administrativo&amp;viewid=d9adfecd%2D2f13%2D4271%2Dbd77%2D0a8ea1fd12c2"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adrgov.sharepoint.com/ADR/VIP/DAAP/DocumentosProyectos/Forms/AllItems.aspx?viewpath=%2FADR%2FVIP%2FDAAP%2FDocumentosProyectos%2FForms%2FAllItems%2Easpx&amp;id=%2FADR%2FVIP%2FDAAP%2FDocumentosProyectos%2F2024%2F100%2F2%2E%20Ejecuci%C3%B3n%2F2%2E2%2E%20Fase%20contractual%2F2%2E2%2E1%20Comit%C3%A9%20%28s%29%20TGL&amp;viewid=d9adfecd%2D2f13%2D4271%2Dbd77%2D0a8ea1fd12c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G211"/>
  <sheetViews>
    <sheetView showGridLines="0" tabSelected="1" showRuler="0" showWhiteSpace="0" view="pageBreakPreview" zoomScale="70" zoomScaleNormal="70" zoomScaleSheetLayoutView="70" zoomScalePageLayoutView="60" workbookViewId="0">
      <selection activeCell="A11" sqref="A11"/>
    </sheetView>
  </sheetViews>
  <sheetFormatPr baseColWidth="10" defaultColWidth="11.42578125" defaultRowHeight="14.25" x14ac:dyDescent="0.25"/>
  <cols>
    <col min="1" max="1" width="2.85546875" style="2" customWidth="1"/>
    <col min="2" max="2" width="38.85546875" style="2" customWidth="1"/>
    <col min="3" max="3" width="35.7109375" style="2" customWidth="1"/>
    <col min="4" max="4" width="14.7109375" style="2" customWidth="1"/>
    <col min="5" max="5" width="11" style="2" customWidth="1"/>
    <col min="6" max="6" width="19.42578125" style="2" customWidth="1"/>
    <col min="7" max="7" width="19.140625" style="2" bestFit="1" customWidth="1"/>
    <col min="8" max="8" width="19.140625" style="2" customWidth="1"/>
    <col min="9" max="9" width="13.42578125" style="2" bestFit="1" customWidth="1"/>
    <col min="10" max="10" width="16.42578125" style="2" customWidth="1"/>
    <col min="11" max="11" width="17.42578125" style="2" customWidth="1"/>
    <col min="12" max="12" width="4.140625" style="2" customWidth="1"/>
    <col min="13" max="13" width="8.7109375" style="2" bestFit="1" customWidth="1"/>
    <col min="14" max="14" width="10" style="2" customWidth="1"/>
    <col min="15" max="15" width="8.42578125" style="2" bestFit="1" customWidth="1"/>
    <col min="16" max="16" width="10.140625" style="2" customWidth="1"/>
    <col min="17" max="17" width="9.28515625" style="2" bestFit="1" customWidth="1"/>
    <col min="18" max="18" width="10" style="2" customWidth="1"/>
    <col min="19" max="19" width="10.42578125" style="2" bestFit="1" customWidth="1"/>
    <col min="20" max="20" width="10" style="2" customWidth="1"/>
    <col min="21" max="21" width="10.42578125" style="2" bestFit="1" customWidth="1"/>
    <col min="22" max="22" width="10.140625" style="2" customWidth="1"/>
    <col min="23" max="23" width="8.42578125" style="2" bestFit="1" customWidth="1"/>
    <col min="24" max="24" width="10.140625" style="2" customWidth="1"/>
    <col min="25" max="25" width="9" style="2" bestFit="1" customWidth="1"/>
    <col min="26" max="26" width="10.85546875" style="2" customWidth="1"/>
    <col min="27" max="27" width="8.42578125" style="2" bestFit="1" customWidth="1"/>
    <col min="28" max="28" width="10.140625" style="2" customWidth="1"/>
    <col min="29" max="29" width="10.42578125" style="2" bestFit="1" customWidth="1"/>
    <col min="30" max="30" width="9.85546875" style="2" customWidth="1"/>
    <col min="31" max="31" width="10.42578125" style="2" bestFit="1" customWidth="1"/>
    <col min="32" max="32" width="10.140625" style="2" customWidth="1"/>
    <col min="33" max="33" width="10.42578125" style="2" bestFit="1" customWidth="1"/>
    <col min="34" max="34" width="9.85546875" style="2" customWidth="1"/>
    <col min="35" max="35" width="10.42578125" style="2" bestFit="1" customWidth="1"/>
    <col min="36" max="36" width="11.85546875" style="2" customWidth="1"/>
    <col min="37" max="37" width="18.85546875" style="2" customWidth="1"/>
    <col min="38" max="38" width="19.85546875" style="2" customWidth="1"/>
    <col min="39" max="39" width="4.140625" style="2" customWidth="1"/>
    <col min="40" max="40" width="19.85546875" style="2" customWidth="1"/>
    <col min="41" max="41" width="17.42578125" style="2" bestFit="1" customWidth="1"/>
    <col min="42" max="42" width="17.85546875" style="2" bestFit="1" customWidth="1"/>
    <col min="43" max="43" width="16.85546875" style="2" bestFit="1" customWidth="1"/>
    <col min="44" max="44" width="14.42578125" style="2" bestFit="1" customWidth="1"/>
    <col min="45" max="45" width="30.7109375" style="2" bestFit="1" customWidth="1"/>
    <col min="46" max="46" width="23.42578125" style="2" bestFit="1" customWidth="1"/>
    <col min="47" max="47" width="41.42578125" style="2" bestFit="1" customWidth="1"/>
    <col min="48" max="16384" width="11.42578125" style="2"/>
  </cols>
  <sheetData>
    <row r="1" spans="1:59" x14ac:dyDescent="0.25">
      <c r="A1" s="1"/>
    </row>
    <row r="2" spans="1:59" ht="90" customHeight="1" x14ac:dyDescent="0.25">
      <c r="A2" s="1"/>
      <c r="B2" s="219"/>
      <c r="C2" s="219"/>
      <c r="D2" s="219"/>
      <c r="E2" s="219"/>
      <c r="F2" s="220" t="s">
        <v>92</v>
      </c>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c r="AS2" s="200"/>
      <c r="AT2" s="200"/>
      <c r="AU2" s="200"/>
    </row>
    <row r="3" spans="1:59" ht="30" customHeight="1" x14ac:dyDescent="0.25">
      <c r="A3" s="1"/>
      <c r="B3" s="12" t="s">
        <v>61</v>
      </c>
      <c r="C3" s="201" t="s">
        <v>67</v>
      </c>
      <c r="D3" s="202"/>
      <c r="E3" s="203"/>
      <c r="F3" s="204" t="s">
        <v>62</v>
      </c>
      <c r="G3" s="205"/>
      <c r="H3" s="205"/>
      <c r="I3" s="205"/>
      <c r="J3" s="206"/>
      <c r="K3" s="207">
        <v>1</v>
      </c>
      <c r="L3" s="208"/>
      <c r="M3" s="208"/>
      <c r="N3" s="208"/>
      <c r="O3" s="208"/>
      <c r="P3" s="208"/>
      <c r="Q3" s="208"/>
      <c r="R3" s="208"/>
      <c r="S3" s="208"/>
      <c r="T3" s="208"/>
      <c r="U3" s="208"/>
      <c r="V3" s="208"/>
      <c r="W3" s="208"/>
      <c r="X3" s="208"/>
      <c r="Y3" s="208"/>
      <c r="Z3" s="208"/>
      <c r="AA3" s="209"/>
      <c r="AB3" s="210" t="s">
        <v>63</v>
      </c>
      <c r="AC3" s="211"/>
      <c r="AD3" s="211"/>
      <c r="AE3" s="211"/>
      <c r="AF3" s="211"/>
      <c r="AG3" s="211"/>
      <c r="AH3" s="211"/>
      <c r="AI3" s="211"/>
      <c r="AJ3" s="211"/>
      <c r="AK3" s="211"/>
      <c r="AL3" s="211"/>
      <c r="AM3" s="211"/>
      <c r="AN3" s="211"/>
      <c r="AO3" s="211"/>
      <c r="AP3" s="211"/>
      <c r="AQ3" s="211"/>
      <c r="AR3" s="212"/>
      <c r="AS3" s="213" t="s">
        <v>93</v>
      </c>
      <c r="AT3" s="213"/>
      <c r="AU3" s="213"/>
    </row>
    <row r="4" spans="1:59" s="5" customFormat="1" ht="38.25" customHeight="1" x14ac:dyDescent="0.25">
      <c r="A4" s="3"/>
      <c r="B4" s="9"/>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1"/>
      <c r="AV4" s="4"/>
      <c r="AW4" s="4"/>
      <c r="AX4" s="4"/>
      <c r="AY4" s="4"/>
      <c r="AZ4" s="4"/>
      <c r="BA4" s="4"/>
      <c r="BB4" s="4"/>
      <c r="BC4" s="4"/>
      <c r="BD4" s="4"/>
      <c r="BE4" s="4"/>
      <c r="BF4" s="4"/>
      <c r="BG4" s="4"/>
    </row>
    <row r="5" spans="1:59" s="5" customFormat="1" ht="9" customHeight="1" x14ac:dyDescent="0.25">
      <c r="A5" s="3"/>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7"/>
      <c r="AW5" s="4"/>
      <c r="AX5" s="4"/>
      <c r="AY5" s="4"/>
      <c r="AZ5" s="4"/>
      <c r="BA5" s="4"/>
      <c r="BB5" s="4"/>
      <c r="BC5" s="4"/>
      <c r="BD5" s="4"/>
      <c r="BE5" s="4"/>
      <c r="BF5" s="4"/>
      <c r="BG5" s="4"/>
    </row>
    <row r="6" spans="1:59" s="37" customFormat="1" ht="29.25" customHeight="1" x14ac:dyDescent="0.25">
      <c r="B6" s="225" t="s">
        <v>40</v>
      </c>
      <c r="C6" s="226"/>
      <c r="D6" s="225" t="s">
        <v>147</v>
      </c>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6"/>
    </row>
    <row r="7" spans="1:59" s="37" customFormat="1" ht="29.25" customHeight="1" x14ac:dyDescent="0.25">
      <c r="B7" s="227"/>
      <c r="C7" s="228"/>
      <c r="D7" s="227"/>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28"/>
    </row>
    <row r="8" spans="1:59" s="38" customFormat="1" ht="29.25" customHeight="1" x14ac:dyDescent="0.25">
      <c r="B8" s="161" t="s">
        <v>29</v>
      </c>
      <c r="C8" s="161"/>
      <c r="D8" s="164">
        <v>3388</v>
      </c>
      <c r="E8" s="164"/>
      <c r="F8" s="164"/>
      <c r="G8" s="165"/>
      <c r="H8" s="50"/>
      <c r="I8" s="166" t="s">
        <v>34</v>
      </c>
      <c r="J8" s="167"/>
      <c r="K8" s="168"/>
      <c r="L8" s="190" t="s">
        <v>170</v>
      </c>
      <c r="M8" s="191"/>
      <c r="N8" s="191"/>
      <c r="O8" s="191"/>
      <c r="P8" s="191"/>
      <c r="Q8" s="191"/>
      <c r="R8" s="191"/>
      <c r="S8" s="191"/>
      <c r="T8" s="192"/>
      <c r="U8" s="221" t="s">
        <v>38</v>
      </c>
      <c r="V8" s="222"/>
      <c r="W8" s="222"/>
      <c r="X8" s="222"/>
      <c r="Y8" s="222"/>
      <c r="Z8" s="184"/>
      <c r="AA8" s="185"/>
      <c r="AB8" s="185"/>
      <c r="AC8" s="185"/>
      <c r="AD8" s="185"/>
      <c r="AE8" s="185"/>
      <c r="AF8" s="186"/>
      <c r="AH8" s="39"/>
      <c r="AI8" s="39"/>
      <c r="AJ8" s="39"/>
      <c r="AK8" s="39"/>
      <c r="AL8" s="39"/>
      <c r="AM8" s="39"/>
      <c r="AN8" s="39"/>
      <c r="AO8" s="39"/>
      <c r="AP8" s="39"/>
      <c r="AQ8" s="39"/>
      <c r="AR8" s="39"/>
      <c r="AS8" s="196"/>
      <c r="AT8" s="196"/>
    </row>
    <row r="9" spans="1:59" s="38" customFormat="1" ht="29.25" customHeight="1" x14ac:dyDescent="0.25">
      <c r="B9" s="161" t="s">
        <v>33</v>
      </c>
      <c r="C9" s="161"/>
      <c r="D9" s="164" t="s">
        <v>154</v>
      </c>
      <c r="E9" s="164"/>
      <c r="F9" s="164"/>
      <c r="G9" s="165"/>
      <c r="H9" s="50"/>
      <c r="I9" s="169" t="s">
        <v>36</v>
      </c>
      <c r="J9" s="170"/>
      <c r="K9" s="171"/>
      <c r="L9" s="193">
        <v>1333773555</v>
      </c>
      <c r="M9" s="194"/>
      <c r="N9" s="194"/>
      <c r="O9" s="194"/>
      <c r="P9" s="194"/>
      <c r="Q9" s="194"/>
      <c r="R9" s="194"/>
      <c r="S9" s="194"/>
      <c r="T9" s="195"/>
      <c r="U9" s="221" t="s">
        <v>16</v>
      </c>
      <c r="V9" s="222"/>
      <c r="W9" s="222"/>
      <c r="X9" s="222"/>
      <c r="Y9" s="222"/>
      <c r="Z9" s="184"/>
      <c r="AA9" s="185"/>
      <c r="AB9" s="185"/>
      <c r="AC9" s="185"/>
      <c r="AD9" s="185"/>
      <c r="AE9" s="185"/>
      <c r="AF9" s="186"/>
      <c r="AH9" s="39"/>
      <c r="AI9" s="39"/>
      <c r="AJ9" s="39"/>
      <c r="AK9" s="39"/>
      <c r="AL9" s="39"/>
      <c r="AM9" s="39"/>
      <c r="AN9" s="39"/>
      <c r="AO9" s="39"/>
      <c r="AP9" s="39"/>
      <c r="AQ9" s="39"/>
      <c r="AR9" s="39"/>
      <c r="AS9" s="196"/>
      <c r="AT9" s="196"/>
    </row>
    <row r="10" spans="1:59" s="38" customFormat="1" ht="29.25" customHeight="1" x14ac:dyDescent="0.25">
      <c r="B10" s="161" t="s">
        <v>31</v>
      </c>
      <c r="C10" s="161"/>
      <c r="D10" s="164" t="s">
        <v>153</v>
      </c>
      <c r="E10" s="164"/>
      <c r="F10" s="164"/>
      <c r="G10" s="165"/>
      <c r="H10" s="50"/>
      <c r="I10" s="169" t="s">
        <v>20</v>
      </c>
      <c r="J10" s="170"/>
      <c r="K10" s="171"/>
      <c r="L10" s="193">
        <v>998336355</v>
      </c>
      <c r="M10" s="194"/>
      <c r="N10" s="194"/>
      <c r="O10" s="194"/>
      <c r="P10" s="194"/>
      <c r="Q10" s="194"/>
      <c r="R10" s="194"/>
      <c r="S10" s="194"/>
      <c r="T10" s="195"/>
      <c r="U10" s="221" t="s">
        <v>17</v>
      </c>
      <c r="V10" s="222"/>
      <c r="W10" s="222"/>
      <c r="X10" s="222"/>
      <c r="Y10" s="222"/>
      <c r="Z10" s="184">
        <v>46137</v>
      </c>
      <c r="AA10" s="185"/>
      <c r="AB10" s="185"/>
      <c r="AC10" s="185"/>
      <c r="AD10" s="185"/>
      <c r="AE10" s="185"/>
      <c r="AF10" s="186"/>
      <c r="AS10" s="196"/>
      <c r="AT10" s="196"/>
      <c r="AU10" s="40"/>
    </row>
    <row r="11" spans="1:59" s="38" customFormat="1" ht="29.25" customHeight="1" x14ac:dyDescent="0.25">
      <c r="B11" s="161" t="s">
        <v>32</v>
      </c>
      <c r="C11" s="161"/>
      <c r="D11" s="164" t="s">
        <v>152</v>
      </c>
      <c r="E11" s="164"/>
      <c r="F11" s="164"/>
      <c r="G11" s="165"/>
      <c r="H11" s="50"/>
      <c r="I11" s="169" t="s">
        <v>35</v>
      </c>
      <c r="J11" s="170"/>
      <c r="K11" s="171"/>
      <c r="L11" s="193">
        <v>335437200</v>
      </c>
      <c r="M11" s="194"/>
      <c r="N11" s="194"/>
      <c r="O11" s="194"/>
      <c r="P11" s="194"/>
      <c r="Q11" s="194"/>
      <c r="R11" s="194"/>
      <c r="S11" s="194"/>
      <c r="T11" s="195"/>
      <c r="U11" s="223" t="s">
        <v>49</v>
      </c>
      <c r="V11" s="224"/>
      <c r="W11" s="224"/>
      <c r="X11" s="224"/>
      <c r="Y11" s="224"/>
      <c r="Z11" s="178">
        <v>1</v>
      </c>
      <c r="AA11" s="179"/>
      <c r="AB11" s="179"/>
      <c r="AC11" s="179"/>
      <c r="AD11" s="179"/>
      <c r="AE11" s="179"/>
      <c r="AF11" s="180"/>
      <c r="AH11" s="39"/>
      <c r="AI11" s="39"/>
      <c r="AJ11" s="39"/>
      <c r="AK11" s="39"/>
      <c r="AL11" s="39"/>
      <c r="AM11" s="39"/>
      <c r="AN11" s="39"/>
      <c r="AO11" s="39"/>
      <c r="AP11" s="39"/>
      <c r="AQ11" s="39"/>
      <c r="AR11" s="39"/>
      <c r="AS11" s="196"/>
      <c r="AT11" s="196"/>
      <c r="AU11" s="40"/>
    </row>
    <row r="12" spans="1:59" s="38" customFormat="1" ht="36" customHeight="1" x14ac:dyDescent="0.25">
      <c r="B12" s="161" t="s">
        <v>30</v>
      </c>
      <c r="C12" s="161"/>
      <c r="D12" s="188">
        <v>7</v>
      </c>
      <c r="E12" s="188"/>
      <c r="F12" s="188"/>
      <c r="G12" s="189"/>
      <c r="H12" s="51"/>
      <c r="I12" s="172" t="s">
        <v>37</v>
      </c>
      <c r="J12" s="173"/>
      <c r="K12" s="174"/>
      <c r="L12" s="193"/>
      <c r="M12" s="194"/>
      <c r="N12" s="194"/>
      <c r="O12" s="194"/>
      <c r="P12" s="194"/>
      <c r="Q12" s="194"/>
      <c r="R12" s="194"/>
      <c r="S12" s="194"/>
      <c r="T12" s="195"/>
      <c r="U12" s="223" t="s">
        <v>39</v>
      </c>
      <c r="V12" s="224"/>
      <c r="W12" s="224"/>
      <c r="X12" s="224"/>
      <c r="Y12" s="224"/>
      <c r="Z12" s="175">
        <v>0.4</v>
      </c>
      <c r="AA12" s="176"/>
      <c r="AB12" s="176"/>
      <c r="AC12" s="176"/>
      <c r="AD12" s="176"/>
      <c r="AE12" s="176"/>
      <c r="AF12" s="177"/>
      <c r="AS12" s="41" t="s">
        <v>21</v>
      </c>
      <c r="AT12" s="187" t="s">
        <v>54</v>
      </c>
      <c r="AU12" s="187"/>
    </row>
    <row r="13" spans="1:59" s="30" customFormat="1" ht="54" customHeight="1" x14ac:dyDescent="0.25">
      <c r="B13" s="103" t="s">
        <v>23</v>
      </c>
      <c r="C13" s="103" t="s">
        <v>24</v>
      </c>
      <c r="D13" s="99" t="s">
        <v>22</v>
      </c>
      <c r="E13" s="103" t="s">
        <v>25</v>
      </c>
      <c r="F13" s="103" t="s">
        <v>178</v>
      </c>
      <c r="G13" s="99" t="s">
        <v>41</v>
      </c>
      <c r="H13" s="99" t="s">
        <v>66</v>
      </c>
      <c r="I13" s="103" t="s">
        <v>26</v>
      </c>
      <c r="J13" s="103" t="s">
        <v>27</v>
      </c>
      <c r="K13" s="103" t="s">
        <v>28</v>
      </c>
      <c r="L13" s="103" t="s">
        <v>15</v>
      </c>
      <c r="M13" s="181" t="s">
        <v>48</v>
      </c>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3"/>
      <c r="AK13" s="181" t="s">
        <v>44</v>
      </c>
      <c r="AL13" s="182"/>
      <c r="AM13" s="183"/>
      <c r="AN13" s="31"/>
      <c r="AO13" s="103" t="s">
        <v>43</v>
      </c>
      <c r="AP13" s="103" t="s">
        <v>55</v>
      </c>
      <c r="AQ13" s="99" t="s">
        <v>60</v>
      </c>
      <c r="AR13" s="103" t="s">
        <v>42</v>
      </c>
      <c r="AS13" s="150" t="s">
        <v>68</v>
      </c>
      <c r="AT13" s="103" t="s">
        <v>64</v>
      </c>
      <c r="AU13" s="103" t="s">
        <v>65</v>
      </c>
    </row>
    <row r="14" spans="1:59" s="30" customFormat="1" ht="51.75" customHeight="1" x14ac:dyDescent="0.25">
      <c r="B14" s="103"/>
      <c r="C14" s="103"/>
      <c r="D14" s="100"/>
      <c r="E14" s="103"/>
      <c r="F14" s="103"/>
      <c r="G14" s="100"/>
      <c r="H14" s="100"/>
      <c r="I14" s="103"/>
      <c r="J14" s="103"/>
      <c r="K14" s="103"/>
      <c r="L14" s="103"/>
      <c r="M14" s="31" t="s">
        <v>2</v>
      </c>
      <c r="N14" s="31" t="s">
        <v>14</v>
      </c>
      <c r="O14" s="32" t="s">
        <v>3</v>
      </c>
      <c r="P14" s="31" t="s">
        <v>14</v>
      </c>
      <c r="Q14" s="31" t="s">
        <v>4</v>
      </c>
      <c r="R14" s="31" t="s">
        <v>14</v>
      </c>
      <c r="S14" s="32" t="s">
        <v>5</v>
      </c>
      <c r="T14" s="31" t="s">
        <v>14</v>
      </c>
      <c r="U14" s="31" t="s">
        <v>6</v>
      </c>
      <c r="V14" s="31" t="s">
        <v>14</v>
      </c>
      <c r="W14" s="32" t="s">
        <v>7</v>
      </c>
      <c r="X14" s="31" t="s">
        <v>14</v>
      </c>
      <c r="Y14" s="31" t="s">
        <v>8</v>
      </c>
      <c r="Z14" s="31" t="s">
        <v>14</v>
      </c>
      <c r="AA14" s="32" t="s">
        <v>9</v>
      </c>
      <c r="AB14" s="31" t="s">
        <v>14</v>
      </c>
      <c r="AC14" s="31" t="s">
        <v>10</v>
      </c>
      <c r="AD14" s="31" t="s">
        <v>14</v>
      </c>
      <c r="AE14" s="32" t="s">
        <v>11</v>
      </c>
      <c r="AF14" s="31" t="s">
        <v>14</v>
      </c>
      <c r="AG14" s="31" t="s">
        <v>12</v>
      </c>
      <c r="AH14" s="31" t="s">
        <v>14</v>
      </c>
      <c r="AI14" s="32" t="s">
        <v>13</v>
      </c>
      <c r="AJ14" s="31" t="s">
        <v>14</v>
      </c>
      <c r="AK14" s="31" t="s">
        <v>45</v>
      </c>
      <c r="AL14" s="181" t="s">
        <v>46</v>
      </c>
      <c r="AM14" s="183"/>
      <c r="AN14" s="31" t="s">
        <v>47</v>
      </c>
      <c r="AO14" s="103"/>
      <c r="AP14" s="103"/>
      <c r="AQ14" s="100"/>
      <c r="AR14" s="103"/>
      <c r="AS14" s="151"/>
      <c r="AT14" s="103"/>
      <c r="AU14" s="103"/>
    </row>
    <row r="15" spans="1:59" s="30" customFormat="1" ht="36" customHeight="1" x14ac:dyDescent="0.25">
      <c r="B15" s="64" t="s">
        <v>50</v>
      </c>
      <c r="C15" s="64"/>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row>
    <row r="16" spans="1:59" s="14" customFormat="1" ht="26.25" customHeight="1" x14ac:dyDescent="0.25">
      <c r="B16" s="92" t="s">
        <v>51</v>
      </c>
      <c r="C16" s="69" t="s">
        <v>69</v>
      </c>
      <c r="D16" s="112" t="s">
        <v>75</v>
      </c>
      <c r="E16" s="142">
        <v>1</v>
      </c>
      <c r="F16" s="144" t="s">
        <v>76</v>
      </c>
      <c r="G16" s="144" t="s">
        <v>76</v>
      </c>
      <c r="H16" s="74"/>
      <c r="I16" s="79">
        <f>IFERROR(F16/$L$9,0)</f>
        <v>0</v>
      </c>
      <c r="J16" s="146">
        <v>45397</v>
      </c>
      <c r="K16" s="146">
        <v>45397</v>
      </c>
      <c r="L16" s="15" t="s">
        <v>0</v>
      </c>
      <c r="M16" s="16"/>
      <c r="N16" s="82" t="str">
        <f>IF(AND(M16=0,M17=0),"",IF(ISERROR(M17/M16),"Introduzca Meta",+M17/M16))</f>
        <v/>
      </c>
      <c r="O16" s="16"/>
      <c r="P16" s="83" t="str">
        <f>IF(AND(O16=0,O17=0),"",IF(ISERROR(O17/O16),"Introduzca Meta",+O17/O16))</f>
        <v/>
      </c>
      <c r="Q16" s="16"/>
      <c r="R16" s="83" t="str">
        <f>IF(AND(Q16=0,Q17=0),"",IF(ISERROR(Q17/Q16),"Introduzca Meta",+Q17/Q16))</f>
        <v/>
      </c>
      <c r="S16" s="16">
        <v>1</v>
      </c>
      <c r="T16" s="83">
        <f>IF(AND(S16=0,S17=0),"",IF(ISERROR(S17/S16),"Introduzca Meta",+S17/S16))</f>
        <v>1</v>
      </c>
      <c r="U16" s="16"/>
      <c r="V16" s="83" t="str">
        <f>IF(AND(U16=0,U17=0),"",IF(ISERROR(U17/U16),"Introduzca Meta",+U17/U16))</f>
        <v/>
      </c>
      <c r="W16" s="16"/>
      <c r="X16" s="83" t="str">
        <f>IF(AND(W16=0,W17=0),"",IF(ISERROR(W17/W16),"Introduzca Meta",+W17/W16))</f>
        <v/>
      </c>
      <c r="Y16" s="16"/>
      <c r="Z16" s="83" t="str">
        <f>IF(AND(Y16=0,Y17=0),"",IF(ISERROR(Y17/Y16),"Introduzca Meta",+Y17/Y16))</f>
        <v/>
      </c>
      <c r="AA16" s="16"/>
      <c r="AB16" s="83" t="str">
        <f>IF(AND(AA16=0,AA17=0),"",IF(ISERROR(AA17/AA16),"Introduzca Meta",+AA17/AA16))</f>
        <v/>
      </c>
      <c r="AC16" s="16"/>
      <c r="AD16" s="83" t="str">
        <f>IF(AND(AC16=0,AC17=0),"",IF(ISERROR(AC17/AC16),"Introduzca Meta",+AC17/AC16))</f>
        <v/>
      </c>
      <c r="AE16" s="16"/>
      <c r="AF16" s="83" t="str">
        <f>IF(AND(AE16=0,AE17=0),"",IF(ISERROR(AE17/AE16),"Introduzca Meta",+AE17/AE16))</f>
        <v/>
      </c>
      <c r="AG16" s="16"/>
      <c r="AH16" s="83" t="str">
        <f>IF(AND(AG16=0,AG17=0),"",IF(ISERROR(AG17/AG16),"Introduzca Meta",+AG17/AG16))</f>
        <v/>
      </c>
      <c r="AI16" s="16">
        <v>1</v>
      </c>
      <c r="AJ16" s="83">
        <f>IF(AND(AI16=0,AI17=0),"",IF(ISERROR(AI17/AI16),"Introduzca Meta",+AI17/AI16))</f>
        <v>1</v>
      </c>
      <c r="AK16" s="18">
        <f>M16+O16+Q16+S16+U16+W16+Y16+AA16+AC16+AE16+AG16+AI16</f>
        <v>2</v>
      </c>
      <c r="AL16" s="85">
        <f t="shared" ref="AL16" si="0">IF(AK17=0,"",IF(ISERROR(AK17/AK16),"Introduzca Meta",+AK17/AK16))</f>
        <v>1</v>
      </c>
      <c r="AM16" s="87">
        <f t="shared" ref="AM16" si="1">IF(AK16=0," ",IF(AK16=AK17,0,3))</f>
        <v>0</v>
      </c>
      <c r="AN16" s="90">
        <f>IFERROR((AL16*I16)/100%,0)</f>
        <v>0</v>
      </c>
      <c r="AO16" s="67"/>
      <c r="AP16" s="91"/>
      <c r="AQ16" s="66" t="str">
        <f>IFERROR(F16-AP16," ")</f>
        <v xml:space="preserve"> </v>
      </c>
      <c r="AR16" s="98" t="s">
        <v>151</v>
      </c>
      <c r="AS16" s="136"/>
      <c r="AT16" s="136"/>
      <c r="AU16" s="137"/>
    </row>
    <row r="17" spans="2:47" s="14" customFormat="1" ht="26.25" customHeight="1" x14ac:dyDescent="0.25">
      <c r="B17" s="93"/>
      <c r="C17" s="69"/>
      <c r="D17" s="113"/>
      <c r="E17" s="143"/>
      <c r="F17" s="145"/>
      <c r="G17" s="145"/>
      <c r="H17" s="101"/>
      <c r="I17" s="79"/>
      <c r="J17" s="147"/>
      <c r="K17" s="147"/>
      <c r="L17" s="19" t="s">
        <v>1</v>
      </c>
      <c r="M17" s="20"/>
      <c r="N17" s="82"/>
      <c r="O17" s="20"/>
      <c r="P17" s="84"/>
      <c r="Q17" s="20"/>
      <c r="R17" s="84"/>
      <c r="S17" s="20">
        <v>1</v>
      </c>
      <c r="T17" s="84"/>
      <c r="U17" s="20"/>
      <c r="V17" s="84"/>
      <c r="W17" s="20"/>
      <c r="X17" s="84"/>
      <c r="Y17" s="20"/>
      <c r="Z17" s="84"/>
      <c r="AA17" s="20"/>
      <c r="AB17" s="84"/>
      <c r="AC17" s="20"/>
      <c r="AD17" s="84"/>
      <c r="AE17" s="20"/>
      <c r="AF17" s="84"/>
      <c r="AG17" s="20"/>
      <c r="AH17" s="84"/>
      <c r="AI17" s="20">
        <v>1</v>
      </c>
      <c r="AJ17" s="84"/>
      <c r="AK17" s="18">
        <f>M17+O17+Q17+S17+U17+W17+Y17+AA17+AC17+AE17+AG17+AI17</f>
        <v>2</v>
      </c>
      <c r="AL17" s="86"/>
      <c r="AM17" s="88"/>
      <c r="AN17" s="90"/>
      <c r="AO17" s="67"/>
      <c r="AP17" s="91"/>
      <c r="AQ17" s="66"/>
      <c r="AR17" s="67"/>
      <c r="AS17" s="135"/>
      <c r="AT17" s="135"/>
      <c r="AU17" s="137"/>
    </row>
    <row r="18" spans="2:47" s="14" customFormat="1" ht="26.25" customHeight="1" x14ac:dyDescent="0.25">
      <c r="B18" s="93"/>
      <c r="C18" s="69" t="s">
        <v>70</v>
      </c>
      <c r="D18" s="112" t="s">
        <v>75</v>
      </c>
      <c r="E18" s="142">
        <v>1</v>
      </c>
      <c r="F18" s="144" t="s">
        <v>76</v>
      </c>
      <c r="G18" s="144" t="s">
        <v>76</v>
      </c>
      <c r="H18" s="74"/>
      <c r="I18" s="78">
        <f t="shared" ref="I18" si="2">IFERROR(F18/$L$9,0)</f>
        <v>0</v>
      </c>
      <c r="J18" s="146">
        <v>45399</v>
      </c>
      <c r="K18" s="146">
        <v>45399</v>
      </c>
      <c r="L18" s="15" t="s">
        <v>0</v>
      </c>
      <c r="M18" s="16"/>
      <c r="N18" s="82" t="str">
        <f>IF(AND(M18=0,M19=0),"",IF(ISERROR(M19/M18),"Introduzca Meta",+M19/M18))</f>
        <v/>
      </c>
      <c r="O18" s="16"/>
      <c r="P18" s="83" t="str">
        <f>IF(AND(O18=0,O19=0),"",IF(ISERROR(O19/O18),"Introduzca Meta",+O19/O18))</f>
        <v/>
      </c>
      <c r="Q18" s="16"/>
      <c r="R18" s="83" t="str">
        <f>IF(AND(Q18=0,Q19=0),"",IF(ISERROR(Q19/Q18),"Introduzca Meta",+Q19/Q18))</f>
        <v/>
      </c>
      <c r="S18" s="16">
        <v>1</v>
      </c>
      <c r="T18" s="83">
        <f>IF(AND(S18=0,S19=0),"",IF(ISERROR(S19/S18),"Introduzca Meta",+S19/S18))</f>
        <v>1</v>
      </c>
      <c r="U18" s="16"/>
      <c r="V18" s="83" t="str">
        <f>IF(AND(U18=0,U19=0),"",IF(ISERROR(U19/U18),"Introduzca Meta",+U19/U18))</f>
        <v/>
      </c>
      <c r="W18" s="16"/>
      <c r="X18" s="83" t="str">
        <f>IF(AND(W18=0,W19=0),"",IF(ISERROR(W19/W18),"Introduzca Meta",+W19/W18))</f>
        <v/>
      </c>
      <c r="Y18" s="16"/>
      <c r="Z18" s="83" t="str">
        <f>IF(AND(Y18=0,Y19=0),"",IF(ISERROR(Y19/Y18),"Introduzca Meta",+Y19/Y18))</f>
        <v/>
      </c>
      <c r="AA18" s="16"/>
      <c r="AB18" s="83" t="str">
        <f>IF(AND(AA18=0,AA19=0),"",IF(ISERROR(AA19/AA18),"Introduzca Meta",+AA19/AA18))</f>
        <v/>
      </c>
      <c r="AC18" s="16"/>
      <c r="AD18" s="83" t="str">
        <f>IF(AND(AC18=0,AC19=0),"",IF(ISERROR(AC19/AC18),"Introduzca Meta",+AC19/AC18))</f>
        <v/>
      </c>
      <c r="AE18" s="16"/>
      <c r="AF18" s="83" t="str">
        <f>IF(AND(AE18=0,AE19=0),"",IF(ISERROR(AE19/AE18),"Introduzca Meta",+AE19/AE18))</f>
        <v/>
      </c>
      <c r="AG18" s="16"/>
      <c r="AH18" s="83" t="str">
        <f>IF(AND(AG18=0,AG19=0),"",IF(ISERROR(AG19/AG18),"Introduzca Meta",+AG19/AG18))</f>
        <v/>
      </c>
      <c r="AI18" s="16"/>
      <c r="AJ18" s="83" t="str">
        <f>IF(AND(AI18=0,AI19=0),"",IF(ISERROR(AI19/AI18),"Introduzca Meta",+AI19/AI18))</f>
        <v/>
      </c>
      <c r="AK18" s="18">
        <v>1</v>
      </c>
      <c r="AL18" s="85">
        <f t="shared" ref="AL18" si="3">IF(AK19=0,"",IF(ISERROR(AK19/AK18),"Introduzca Meta",+AK19/AK18))</f>
        <v>1</v>
      </c>
      <c r="AM18" s="87">
        <f t="shared" ref="AM18" si="4">IF(AK18=0," ",IF(AK18=AK19,0,3))</f>
        <v>0</v>
      </c>
      <c r="AN18" s="89">
        <f t="shared" ref="AN18" si="5">IFERROR((AL18*I18)/100%,0)</f>
        <v>0</v>
      </c>
      <c r="AO18" s="67"/>
      <c r="AP18" s="91"/>
      <c r="AQ18" s="66" t="str">
        <f t="shared" ref="AQ18" si="6">IFERROR(F18-AP18," ")</f>
        <v xml:space="preserve"> </v>
      </c>
      <c r="AR18" s="98" t="s">
        <v>150</v>
      </c>
      <c r="AS18" s="134"/>
      <c r="AT18" s="136"/>
      <c r="AU18" s="137"/>
    </row>
    <row r="19" spans="2:47" s="14" customFormat="1" ht="26.25" customHeight="1" x14ac:dyDescent="0.25">
      <c r="B19" s="93"/>
      <c r="C19" s="69"/>
      <c r="D19" s="113"/>
      <c r="E19" s="143"/>
      <c r="F19" s="145"/>
      <c r="G19" s="145"/>
      <c r="H19" s="101"/>
      <c r="I19" s="79"/>
      <c r="J19" s="147"/>
      <c r="K19" s="147"/>
      <c r="L19" s="19" t="s">
        <v>1</v>
      </c>
      <c r="M19" s="20"/>
      <c r="N19" s="82"/>
      <c r="O19" s="20"/>
      <c r="P19" s="84"/>
      <c r="Q19" s="20"/>
      <c r="R19" s="84"/>
      <c r="S19" s="20">
        <v>1</v>
      </c>
      <c r="T19" s="84"/>
      <c r="U19" s="20"/>
      <c r="V19" s="84"/>
      <c r="W19" s="20"/>
      <c r="X19" s="84"/>
      <c r="Y19" s="20"/>
      <c r="Z19" s="84"/>
      <c r="AA19" s="20"/>
      <c r="AB19" s="84"/>
      <c r="AC19" s="20"/>
      <c r="AD19" s="84"/>
      <c r="AE19" s="20"/>
      <c r="AF19" s="84"/>
      <c r="AG19" s="20"/>
      <c r="AH19" s="84"/>
      <c r="AI19" s="20"/>
      <c r="AJ19" s="84"/>
      <c r="AK19" s="18">
        <v>1</v>
      </c>
      <c r="AL19" s="86"/>
      <c r="AM19" s="88"/>
      <c r="AN19" s="90"/>
      <c r="AO19" s="67"/>
      <c r="AP19" s="91"/>
      <c r="AQ19" s="66"/>
      <c r="AR19" s="67"/>
      <c r="AS19" s="135"/>
      <c r="AT19" s="135"/>
      <c r="AU19" s="137"/>
    </row>
    <row r="20" spans="2:47" s="14" customFormat="1" ht="26.25" customHeight="1" x14ac:dyDescent="0.25">
      <c r="B20" s="93"/>
      <c r="C20" s="69" t="s">
        <v>71</v>
      </c>
      <c r="D20" s="112" t="s">
        <v>75</v>
      </c>
      <c r="E20" s="142">
        <v>1</v>
      </c>
      <c r="F20" s="144" t="s">
        <v>76</v>
      </c>
      <c r="G20" s="144" t="s">
        <v>76</v>
      </c>
      <c r="H20" s="74"/>
      <c r="I20" s="78">
        <f t="shared" ref="I20" si="7">IFERROR(F20/$L$9,0)</f>
        <v>0</v>
      </c>
      <c r="J20" s="146">
        <v>45426</v>
      </c>
      <c r="K20" s="146">
        <v>45426</v>
      </c>
      <c r="L20" s="15" t="s">
        <v>0</v>
      </c>
      <c r="M20" s="16"/>
      <c r="N20" s="82" t="str">
        <f>IF(AND(M20=0,M21=0),"",IF(ISERROR(M21/M20),"Introduzca Meta",+M21/M20))</f>
        <v/>
      </c>
      <c r="O20" s="16"/>
      <c r="P20" s="83" t="str">
        <f>IF(AND(O20=0,O21=0),"",IF(ISERROR(O21/O20),"Introduzca Meta",+O21/O20))</f>
        <v/>
      </c>
      <c r="Q20" s="16"/>
      <c r="R20" s="83" t="str">
        <f>IF(AND(Q20=0,Q21=0),"",IF(ISERROR(Q21/Q20),"Introduzca Meta",+Q21/Q20))</f>
        <v/>
      </c>
      <c r="S20" s="16">
        <v>1</v>
      </c>
      <c r="T20" s="83">
        <f>IF(AND(S20=0,S21=0),"",IF(ISERROR(S21/S20),"Introduzca Meta",+S21/S20))</f>
        <v>1</v>
      </c>
      <c r="U20" s="16"/>
      <c r="V20" s="83" t="str">
        <f>IF(AND(U20=0,U21=0),"",IF(ISERROR(U21/U20),"Introduzca Meta",+U21/U20))</f>
        <v/>
      </c>
      <c r="W20" s="16"/>
      <c r="X20" s="83" t="str">
        <f>IF(AND(W20=0,W21=0),"",IF(ISERROR(W21/W20),"Introduzca Meta",+W21/W20))</f>
        <v/>
      </c>
      <c r="Y20" s="16"/>
      <c r="Z20" s="83" t="str">
        <f>IF(AND(Y20=0,Y21=0),"",IF(ISERROR(Y21/Y20),"Introduzca Meta",+Y21/Y20))</f>
        <v/>
      </c>
      <c r="AA20" s="16"/>
      <c r="AB20" s="83" t="str">
        <f>IF(AND(AA20=0,AA21=0),"",IF(ISERROR(AA21/AA20),"Introduzca Meta",+AA21/AA20))</f>
        <v/>
      </c>
      <c r="AC20" s="16"/>
      <c r="AD20" s="83" t="str">
        <f>IF(AND(AC20=0,AC21=0),"",IF(ISERROR(AC21/AC20),"Introduzca Meta",+AC21/AC20))</f>
        <v/>
      </c>
      <c r="AE20" s="16"/>
      <c r="AF20" s="83" t="str">
        <f>IF(AND(AE20=0,AE21=0),"",IF(ISERROR(AE21/AE20),"Introduzca Meta",+AE21/AE20))</f>
        <v/>
      </c>
      <c r="AG20" s="16"/>
      <c r="AH20" s="83" t="str">
        <f>IF(AND(AG20=0,AG21=0),"",IF(ISERROR(AG21/AG20),"Introduzca Meta",+AG21/AG20))</f>
        <v/>
      </c>
      <c r="AI20" s="16"/>
      <c r="AJ20" s="83" t="str">
        <f>IF(AND(AI20=0,AI21=0),"",IF(ISERROR(AI21/AI20),"Introduzca Meta",+AI21/AI20))</f>
        <v/>
      </c>
      <c r="AK20" s="18">
        <v>1</v>
      </c>
      <c r="AL20" s="85">
        <f t="shared" ref="AL20" si="8">IF(AK21=0,"",IF(ISERROR(AK21/AK20),"Introduzca Meta",+AK21/AK20))</f>
        <v>1</v>
      </c>
      <c r="AM20" s="87">
        <f t="shared" ref="AM20" si="9">IF(AK20=0," ",IF(AK20=AK21,0,3))</f>
        <v>0</v>
      </c>
      <c r="AN20" s="89">
        <f t="shared" ref="AN20" si="10">IFERROR((AL20*I20)/100%,0)</f>
        <v>0</v>
      </c>
      <c r="AO20" s="67"/>
      <c r="AP20" s="91"/>
      <c r="AQ20" s="66" t="str">
        <f t="shared" ref="AQ20" si="11">IFERROR(F20-AP20," ")</f>
        <v xml:space="preserve"> </v>
      </c>
      <c r="AR20" s="98" t="s">
        <v>157</v>
      </c>
      <c r="AS20" s="134"/>
      <c r="AT20" s="136"/>
      <c r="AU20" s="137"/>
    </row>
    <row r="21" spans="2:47" s="14" customFormat="1" ht="26.25" customHeight="1" x14ac:dyDescent="0.25">
      <c r="B21" s="93"/>
      <c r="C21" s="69"/>
      <c r="D21" s="113"/>
      <c r="E21" s="143"/>
      <c r="F21" s="145"/>
      <c r="G21" s="145"/>
      <c r="H21" s="101"/>
      <c r="I21" s="79"/>
      <c r="J21" s="147"/>
      <c r="K21" s="147"/>
      <c r="L21" s="19" t="s">
        <v>1</v>
      </c>
      <c r="M21" s="20">
        <v>0</v>
      </c>
      <c r="N21" s="82"/>
      <c r="O21" s="20"/>
      <c r="P21" s="84"/>
      <c r="Q21" s="20"/>
      <c r="R21" s="84"/>
      <c r="S21" s="20">
        <v>1</v>
      </c>
      <c r="T21" s="84"/>
      <c r="U21" s="20"/>
      <c r="V21" s="84"/>
      <c r="W21" s="20"/>
      <c r="X21" s="84"/>
      <c r="Y21" s="20"/>
      <c r="Z21" s="84"/>
      <c r="AA21" s="20"/>
      <c r="AB21" s="84"/>
      <c r="AC21" s="20"/>
      <c r="AD21" s="84"/>
      <c r="AE21" s="20"/>
      <c r="AF21" s="84"/>
      <c r="AG21" s="20"/>
      <c r="AH21" s="84"/>
      <c r="AI21" s="20"/>
      <c r="AJ21" s="84"/>
      <c r="AK21" s="18">
        <v>1</v>
      </c>
      <c r="AL21" s="86"/>
      <c r="AM21" s="88"/>
      <c r="AN21" s="90"/>
      <c r="AO21" s="67"/>
      <c r="AP21" s="91"/>
      <c r="AQ21" s="66"/>
      <c r="AR21" s="67"/>
      <c r="AS21" s="135"/>
      <c r="AT21" s="135"/>
      <c r="AU21" s="137"/>
    </row>
    <row r="22" spans="2:47" s="14" customFormat="1" ht="26.25" customHeight="1" x14ac:dyDescent="0.25">
      <c r="B22" s="93"/>
      <c r="C22" s="69" t="s">
        <v>72</v>
      </c>
      <c r="D22" s="112" t="s">
        <v>75</v>
      </c>
      <c r="E22" s="62">
        <v>1</v>
      </c>
      <c r="F22" s="144" t="s">
        <v>76</v>
      </c>
      <c r="G22" s="144" t="s">
        <v>76</v>
      </c>
      <c r="H22" s="74"/>
      <c r="I22" s="78">
        <f t="shared" ref="I22" si="12">IFERROR(F22/$L$9,0)</f>
        <v>0</v>
      </c>
      <c r="J22" s="146">
        <v>45412</v>
      </c>
      <c r="K22" s="146">
        <v>45412</v>
      </c>
      <c r="L22" s="15" t="s">
        <v>0</v>
      </c>
      <c r="M22" s="16"/>
      <c r="N22" s="82" t="str">
        <f>IF(AND(M22=0,M23=0),"",IF(ISERROR(M23/M22),"Introduzca Meta",+M23/M22))</f>
        <v/>
      </c>
      <c r="O22" s="16"/>
      <c r="P22" s="83" t="str">
        <f>IF(AND(O22=0,O23=0),"",IF(ISERROR(O23/O22),"Introduzca Meta",+O23/O22))</f>
        <v/>
      </c>
      <c r="Q22" s="16"/>
      <c r="R22" s="83" t="str">
        <f>IF(AND(Q22=0,Q23=0),"",IF(ISERROR(Q23/Q22),"Introduzca Meta",+Q23/Q22))</f>
        <v/>
      </c>
      <c r="S22" s="16">
        <v>1</v>
      </c>
      <c r="T22" s="83">
        <f>IF(AND(S22=0,S23=0),"",IF(ISERROR(S23/S22),"Introduzca Meta",+S23/S22))</f>
        <v>1</v>
      </c>
      <c r="U22" s="16"/>
      <c r="V22" s="83" t="str">
        <f>IF(AND(U22=0,U23=0),"",IF(ISERROR(U23/U22),"Introduzca Meta",+U23/U22))</f>
        <v/>
      </c>
      <c r="W22" s="16"/>
      <c r="X22" s="83" t="str">
        <f>IF(AND(W22=0,W23=0),"",IF(ISERROR(W23/W22),"Introduzca Meta",+W23/W22))</f>
        <v/>
      </c>
      <c r="Y22" s="16"/>
      <c r="Z22" s="83" t="str">
        <f>IF(AND(Y22=0,Y23=0),"",IF(ISERROR(Y23/Y22),"Introduzca Meta",+Y23/Y22))</f>
        <v/>
      </c>
      <c r="AA22" s="16"/>
      <c r="AB22" s="83" t="str">
        <f>IF(AND(AA22=0,AA23=0),"",IF(ISERROR(AA23/AA22),"Introduzca Meta",+AA23/AA22))</f>
        <v/>
      </c>
      <c r="AC22" s="16"/>
      <c r="AD22" s="83" t="str">
        <f>IF(AND(AC22=0,AC23=0),"",IF(ISERROR(AC23/AC22),"Introduzca Meta",+AC23/AC22))</f>
        <v/>
      </c>
      <c r="AE22" s="16"/>
      <c r="AF22" s="83" t="str">
        <f>IF(AND(AE22=0,AE23=0),"",IF(ISERROR(AE23/AE22),"Introduzca Meta",+AE23/AE22))</f>
        <v/>
      </c>
      <c r="AG22" s="16"/>
      <c r="AH22" s="83" t="str">
        <f>IF(AND(AG22=0,AG23=0),"",IF(ISERROR(AG23/AG22),"Introduzca Meta",+AG23/AG22))</f>
        <v/>
      </c>
      <c r="AI22" s="16"/>
      <c r="AJ22" s="83" t="str">
        <f>IF(AND(AI22=0,AI23=0),"",IF(ISERROR(AI23/AI22),"Introduzca Meta",+AI23/AI22))</f>
        <v/>
      </c>
      <c r="AK22" s="18">
        <v>1</v>
      </c>
      <c r="AL22" s="85">
        <f t="shared" ref="AL22" si="13">IF(AK23=0,"",IF(ISERROR(AK23/AK22),"Introduzca Meta",+AK23/AK22))</f>
        <v>1</v>
      </c>
      <c r="AM22" s="87">
        <f t="shared" ref="AM22" si="14">IF(AK22=0," ",IF(AK22=AK23,0,3))</f>
        <v>0</v>
      </c>
      <c r="AN22" s="89">
        <f t="shared" ref="AN22" si="15">IFERROR((AL22*I22)/100%,0)</f>
        <v>0</v>
      </c>
      <c r="AO22" s="67"/>
      <c r="AP22" s="91"/>
      <c r="AQ22" s="66" t="str">
        <f t="shared" ref="AQ22" si="16">IFERROR(F22-AP22," ")</f>
        <v xml:space="preserve"> </v>
      </c>
      <c r="AR22" s="67" t="s">
        <v>171</v>
      </c>
      <c r="AS22" s="214"/>
      <c r="AT22" s="136"/>
      <c r="AU22" s="137"/>
    </row>
    <row r="23" spans="2:47" s="14" customFormat="1" ht="26.25" customHeight="1" x14ac:dyDescent="0.25">
      <c r="B23" s="93"/>
      <c r="C23" s="69"/>
      <c r="D23" s="113"/>
      <c r="E23" s="62"/>
      <c r="F23" s="145"/>
      <c r="G23" s="145"/>
      <c r="H23" s="101"/>
      <c r="I23" s="79"/>
      <c r="J23" s="147"/>
      <c r="K23" s="147"/>
      <c r="L23" s="19" t="s">
        <v>1</v>
      </c>
      <c r="M23" s="20">
        <v>0</v>
      </c>
      <c r="N23" s="82"/>
      <c r="O23" s="20"/>
      <c r="P23" s="84"/>
      <c r="Q23" s="20"/>
      <c r="R23" s="84"/>
      <c r="S23" s="20">
        <v>1</v>
      </c>
      <c r="T23" s="84"/>
      <c r="U23" s="20"/>
      <c r="V23" s="84"/>
      <c r="W23" s="20"/>
      <c r="X23" s="84"/>
      <c r="Y23" s="20"/>
      <c r="Z23" s="84"/>
      <c r="AA23" s="20"/>
      <c r="AB23" s="84"/>
      <c r="AC23" s="20"/>
      <c r="AD23" s="84"/>
      <c r="AE23" s="20"/>
      <c r="AF23" s="84"/>
      <c r="AG23" s="20"/>
      <c r="AH23" s="84"/>
      <c r="AI23" s="20"/>
      <c r="AJ23" s="84"/>
      <c r="AK23" s="18">
        <v>1</v>
      </c>
      <c r="AL23" s="86"/>
      <c r="AM23" s="88"/>
      <c r="AN23" s="90"/>
      <c r="AO23" s="67"/>
      <c r="AP23" s="91"/>
      <c r="AQ23" s="66"/>
      <c r="AR23" s="67"/>
      <c r="AS23" s="135"/>
      <c r="AT23" s="135"/>
      <c r="AU23" s="137"/>
    </row>
    <row r="24" spans="2:47" s="14" customFormat="1" ht="26.25" customHeight="1" x14ac:dyDescent="0.25">
      <c r="B24" s="93"/>
      <c r="C24" s="69" t="s">
        <v>73</v>
      </c>
      <c r="D24" s="112" t="s">
        <v>75</v>
      </c>
      <c r="E24" s="142">
        <v>1</v>
      </c>
      <c r="F24" s="144" t="s">
        <v>76</v>
      </c>
      <c r="G24" s="144" t="s">
        <v>76</v>
      </c>
      <c r="H24" s="74"/>
      <c r="I24" s="78">
        <f t="shared" ref="I24" si="17">IFERROR(F24/$L$9,0)</f>
        <v>0</v>
      </c>
      <c r="J24" s="146">
        <v>45415</v>
      </c>
      <c r="K24" s="146">
        <v>45415</v>
      </c>
      <c r="L24" s="15" t="s">
        <v>0</v>
      </c>
      <c r="M24" s="16"/>
      <c r="N24" s="82" t="str">
        <f>IF(AND(M24=0,M25=0),"",IF(ISERROR(M25/M24),"Introduzca Meta",+M25/M24))</f>
        <v/>
      </c>
      <c r="O24" s="16"/>
      <c r="P24" s="83" t="str">
        <f>IF(AND(O24=0,O25=0),"",IF(ISERROR(O25/O24),"Introduzca Meta",+O25/O24))</f>
        <v/>
      </c>
      <c r="Q24" s="16"/>
      <c r="R24" s="83" t="str">
        <f>IF(AND(Q24=0,Q25=0),"",IF(ISERROR(Q25/Q24),"Introduzca Meta",+Q25/Q24))</f>
        <v/>
      </c>
      <c r="S24" s="16">
        <v>1</v>
      </c>
      <c r="T24" s="83">
        <f>IF(AND(S24=0,S25=0),"",IF(ISERROR(S25/S24),"Introduzca Meta",+S25/S24))</f>
        <v>1</v>
      </c>
      <c r="U24" s="16"/>
      <c r="V24" s="83" t="str">
        <f>IF(AND(U24=0,U25=0),"",IF(ISERROR(U25/U24),"Introduzca Meta",+U25/U24))</f>
        <v/>
      </c>
      <c r="W24" s="16"/>
      <c r="X24" s="83" t="str">
        <f>IF(AND(W24=0,W25=0),"",IF(ISERROR(W25/W24),"Introduzca Meta",+W25/W24))</f>
        <v/>
      </c>
      <c r="Y24" s="16"/>
      <c r="Z24" s="83" t="str">
        <f>IF(AND(Y24=0,Y25=0),"",IF(ISERROR(Y25/Y24),"Introduzca Meta",+Y25/Y24))</f>
        <v/>
      </c>
      <c r="AA24" s="16"/>
      <c r="AB24" s="83" t="str">
        <f>IF(AND(AA24=0,AA25=0),"",IF(ISERROR(AA25/AA24),"Introduzca Meta",+AA25/AA24))</f>
        <v/>
      </c>
      <c r="AC24" s="16"/>
      <c r="AD24" s="83" t="str">
        <f>IF(AND(AC24=0,AC25=0),"",IF(ISERROR(AC25/AC24),"Introduzca Meta",+AC25/AC24))</f>
        <v/>
      </c>
      <c r="AE24" s="16"/>
      <c r="AF24" s="83" t="str">
        <f>IF(AND(AE24=0,AE25=0),"",IF(ISERROR(AE25/AE24),"Introduzca Meta",+AE25/AE24))</f>
        <v/>
      </c>
      <c r="AG24" s="16"/>
      <c r="AH24" s="83" t="str">
        <f>IF(AND(AG24=0,AG25=0),"",IF(ISERROR(AG25/AG24),"Introduzca Meta",+AG25/AG24))</f>
        <v/>
      </c>
      <c r="AI24" s="16"/>
      <c r="AJ24" s="83" t="str">
        <f>IF(AND(AI24=0,AI25=0),"",IF(ISERROR(AI25/AI24),"Introduzca Meta",+AI25/AI24))</f>
        <v/>
      </c>
      <c r="AK24" s="18">
        <v>1</v>
      </c>
      <c r="AL24" s="85">
        <f t="shared" ref="AL24" si="18">IF(AK25=0,"",IF(ISERROR(AK25/AK24),"Introduzca Meta",+AK25/AK24))</f>
        <v>1</v>
      </c>
      <c r="AM24" s="87">
        <f t="shared" ref="AM24" si="19">IF(AK24=0," ",IF(AK24=AK25,0,3))</f>
        <v>0</v>
      </c>
      <c r="AN24" s="89">
        <f t="shared" ref="AN24" si="20">IFERROR((AL24*I24)/100%,0)</f>
        <v>0</v>
      </c>
      <c r="AO24" s="67"/>
      <c r="AP24" s="91"/>
      <c r="AQ24" s="66" t="str">
        <f t="shared" ref="AQ24" si="21">IFERROR(F24-AP24," ")</f>
        <v xml:space="preserve"> </v>
      </c>
      <c r="AR24" s="98" t="s">
        <v>156</v>
      </c>
      <c r="AS24" s="134"/>
      <c r="AT24" s="136"/>
      <c r="AU24" s="137"/>
    </row>
    <row r="25" spans="2:47" s="14" customFormat="1" ht="26.25" customHeight="1" x14ac:dyDescent="0.25">
      <c r="B25" s="93"/>
      <c r="C25" s="69"/>
      <c r="D25" s="113"/>
      <c r="E25" s="143"/>
      <c r="F25" s="145"/>
      <c r="G25" s="145"/>
      <c r="H25" s="101"/>
      <c r="I25" s="79"/>
      <c r="J25" s="147"/>
      <c r="K25" s="147"/>
      <c r="L25" s="19" t="s">
        <v>1</v>
      </c>
      <c r="M25" s="20">
        <v>0</v>
      </c>
      <c r="N25" s="82"/>
      <c r="O25" s="20"/>
      <c r="P25" s="84"/>
      <c r="Q25" s="20"/>
      <c r="R25" s="84"/>
      <c r="S25" s="20">
        <v>1</v>
      </c>
      <c r="T25" s="84"/>
      <c r="U25" s="20"/>
      <c r="V25" s="84"/>
      <c r="W25" s="20"/>
      <c r="X25" s="84"/>
      <c r="Y25" s="20"/>
      <c r="Z25" s="84"/>
      <c r="AA25" s="20"/>
      <c r="AB25" s="84"/>
      <c r="AC25" s="20"/>
      <c r="AD25" s="84"/>
      <c r="AE25" s="20"/>
      <c r="AF25" s="84"/>
      <c r="AG25" s="20"/>
      <c r="AH25" s="84"/>
      <c r="AI25" s="20"/>
      <c r="AJ25" s="84"/>
      <c r="AK25" s="18">
        <v>1</v>
      </c>
      <c r="AL25" s="86"/>
      <c r="AM25" s="88"/>
      <c r="AN25" s="90"/>
      <c r="AO25" s="67"/>
      <c r="AP25" s="91"/>
      <c r="AQ25" s="66"/>
      <c r="AR25" s="67"/>
      <c r="AS25" s="135"/>
      <c r="AT25" s="135"/>
      <c r="AU25" s="137"/>
    </row>
    <row r="26" spans="2:47" s="14" customFormat="1" ht="26.25" customHeight="1" x14ac:dyDescent="0.25">
      <c r="B26" s="93"/>
      <c r="C26" s="69" t="s">
        <v>74</v>
      </c>
      <c r="D26" s="112" t="s">
        <v>75</v>
      </c>
      <c r="E26" s="142">
        <v>1</v>
      </c>
      <c r="F26" s="144" t="s">
        <v>76</v>
      </c>
      <c r="G26" s="144" t="s">
        <v>76</v>
      </c>
      <c r="H26" s="74"/>
      <c r="I26" s="78">
        <f t="shared" ref="I26" si="22">IFERROR(F26/$L$9,0)</f>
        <v>0</v>
      </c>
      <c r="J26" s="146">
        <v>45421</v>
      </c>
      <c r="K26" s="146">
        <v>45421</v>
      </c>
      <c r="L26" s="15" t="s">
        <v>0</v>
      </c>
      <c r="M26" s="16"/>
      <c r="N26" s="82" t="str">
        <f>IF(AND(M26=0,M27=0),"",IF(ISERROR(M27/M26),"Introduzca Meta",+M27/M26))</f>
        <v/>
      </c>
      <c r="O26" s="16"/>
      <c r="P26" s="83" t="str">
        <f>IF(AND(O26=0,O27=0),"",IF(ISERROR(O27/O26),"Introduzca Meta",+O27/O26))</f>
        <v/>
      </c>
      <c r="Q26" s="16"/>
      <c r="R26" s="83" t="str">
        <f>IF(AND(Q26=0,Q27=0),"",IF(ISERROR(Q27/Q26),"Introduzca Meta",+Q27/Q26))</f>
        <v/>
      </c>
      <c r="S26" s="16">
        <v>1</v>
      </c>
      <c r="T26" s="83">
        <f>IF(AND(S26=0,S27=0),"",IF(ISERROR(S27/S26),"Introduzca Meta",+S27/S26))</f>
        <v>1</v>
      </c>
      <c r="U26" s="16"/>
      <c r="V26" s="83" t="str">
        <f>IF(AND(U26=0,U27=0),"",IF(ISERROR(U27/U26),"Introduzca Meta",+U27/U26))</f>
        <v/>
      </c>
      <c r="W26" s="16"/>
      <c r="X26" s="83" t="str">
        <f>IF(AND(W26=0,W27=0),"",IF(ISERROR(W27/W26),"Introduzca Meta",+W27/W26))</f>
        <v/>
      </c>
      <c r="Y26" s="16"/>
      <c r="Z26" s="83" t="str">
        <f>IF(AND(Y26=0,Y27=0),"",IF(ISERROR(Y27/Y26),"Introduzca Meta",+Y27/Y26))</f>
        <v/>
      </c>
      <c r="AA26" s="16"/>
      <c r="AB26" s="83" t="str">
        <f>IF(AND(AA26=0,AA27=0),"",IF(ISERROR(AA27/AA26),"Introduzca Meta",+AA27/AA26))</f>
        <v/>
      </c>
      <c r="AC26" s="16"/>
      <c r="AD26" s="83" t="str">
        <f>IF(AND(AC26=0,AC27=0),"",IF(ISERROR(AC27/AC26),"Introduzca Meta",+AC27/AC26))</f>
        <v/>
      </c>
      <c r="AE26" s="16"/>
      <c r="AF26" s="83" t="str">
        <f>IF(AND(AE26=0,AE27=0),"",IF(ISERROR(AE27/AE26),"Introduzca Meta",+AE27/AE26))</f>
        <v/>
      </c>
      <c r="AG26" s="16"/>
      <c r="AH26" s="83" t="str">
        <f>IF(AND(AG26=0,AG27=0),"",IF(ISERROR(AG27/AG26),"Introduzca Meta",+AG27/AG26))</f>
        <v/>
      </c>
      <c r="AI26" s="16"/>
      <c r="AJ26" s="83" t="str">
        <f>IF(AND(AI26=0,AI27=0),"",IF(ISERROR(AI27/AI26),"Introduzca Meta",+AI27/AI26))</f>
        <v/>
      </c>
      <c r="AK26" s="18">
        <v>1</v>
      </c>
      <c r="AL26" s="85">
        <f t="shared" ref="AL26" si="23">IF(AK27=0,"",IF(ISERROR(AK27/AK26),"Introduzca Meta",+AK27/AK26))</f>
        <v>1</v>
      </c>
      <c r="AM26" s="87">
        <f t="shared" ref="AM26" si="24">IF(AK26=0," ",IF(AK26=AK27,0,3))</f>
        <v>0</v>
      </c>
      <c r="AN26" s="89">
        <f t="shared" ref="AN26" si="25">IFERROR((AL26*I26)/100%,0)</f>
        <v>0</v>
      </c>
      <c r="AO26" s="67"/>
      <c r="AP26" s="91"/>
      <c r="AQ26" s="66" t="str">
        <f t="shared" ref="AQ26" si="26">IFERROR(F26-AP26," ")</f>
        <v xml:space="preserve"> </v>
      </c>
      <c r="AR26" s="98" t="s">
        <v>155</v>
      </c>
      <c r="AS26" s="134"/>
      <c r="AT26" s="136"/>
      <c r="AU26" s="137"/>
    </row>
    <row r="27" spans="2:47" s="14" customFormat="1" ht="26.25" customHeight="1" x14ac:dyDescent="0.25">
      <c r="B27" s="94"/>
      <c r="C27" s="69"/>
      <c r="D27" s="113"/>
      <c r="E27" s="143"/>
      <c r="F27" s="145"/>
      <c r="G27" s="145"/>
      <c r="H27" s="101"/>
      <c r="I27" s="79"/>
      <c r="J27" s="147"/>
      <c r="K27" s="147"/>
      <c r="L27" s="19" t="s">
        <v>1</v>
      </c>
      <c r="M27" s="20">
        <v>0</v>
      </c>
      <c r="N27" s="82"/>
      <c r="O27" s="20"/>
      <c r="P27" s="84"/>
      <c r="Q27" s="20"/>
      <c r="R27" s="84"/>
      <c r="S27" s="20">
        <v>1</v>
      </c>
      <c r="T27" s="84"/>
      <c r="U27" s="20"/>
      <c r="V27" s="84"/>
      <c r="W27" s="20"/>
      <c r="X27" s="84"/>
      <c r="Y27" s="20"/>
      <c r="Z27" s="84"/>
      <c r="AA27" s="20"/>
      <c r="AB27" s="84"/>
      <c r="AC27" s="20"/>
      <c r="AD27" s="84"/>
      <c r="AE27" s="20"/>
      <c r="AF27" s="84"/>
      <c r="AG27" s="20"/>
      <c r="AH27" s="84"/>
      <c r="AI27" s="20"/>
      <c r="AJ27" s="84"/>
      <c r="AK27" s="18">
        <v>1</v>
      </c>
      <c r="AL27" s="86"/>
      <c r="AM27" s="88"/>
      <c r="AN27" s="90"/>
      <c r="AO27" s="67"/>
      <c r="AP27" s="91"/>
      <c r="AQ27" s="66"/>
      <c r="AR27" s="67"/>
      <c r="AS27" s="135"/>
      <c r="AT27" s="135"/>
      <c r="AU27" s="137"/>
    </row>
    <row r="28" spans="2:47" s="14" customFormat="1" ht="26.25" customHeight="1" x14ac:dyDescent="0.25">
      <c r="B28" s="162" t="s">
        <v>52</v>
      </c>
      <c r="C28" s="69" t="s">
        <v>77</v>
      </c>
      <c r="D28" s="112" t="s">
        <v>75</v>
      </c>
      <c r="E28" s="142">
        <v>1</v>
      </c>
      <c r="F28" s="144" t="s">
        <v>76</v>
      </c>
      <c r="G28" s="144" t="s">
        <v>76</v>
      </c>
      <c r="H28" s="74"/>
      <c r="I28" s="78">
        <f t="shared" ref="I28" si="27">IFERROR(F28/$L$9,0)</f>
        <v>0</v>
      </c>
      <c r="J28" s="80">
        <v>45601</v>
      </c>
      <c r="K28" s="80">
        <v>45601</v>
      </c>
      <c r="L28" s="15" t="s">
        <v>0</v>
      </c>
      <c r="M28" s="16"/>
      <c r="N28" s="82" t="str">
        <f>IF(AND(M28=0,M29=0),"",IF(ISERROR(M29/M28),"Introduzca Meta",+M29/M28))</f>
        <v/>
      </c>
      <c r="O28" s="16"/>
      <c r="P28" s="83" t="str">
        <f>IF(AND(O28=0,O29=0),"",IF(ISERROR(O29/O28),"Introduzca Meta",+O29/O28))</f>
        <v/>
      </c>
      <c r="Q28" s="16"/>
      <c r="R28" s="83" t="str">
        <f>IF(AND(Q28=0,Q29=0),"",IF(ISERROR(Q29/Q28),"Introduzca Meta",+Q29/Q28))</f>
        <v/>
      </c>
      <c r="S28" s="16">
        <v>0</v>
      </c>
      <c r="T28" s="83" t="str">
        <f>IF(AND(S28=0,S29=0),"",IF(ISERROR(S29/S28),"Introduzca Meta",+S29/S28))</f>
        <v/>
      </c>
      <c r="U28" s="16"/>
      <c r="V28" s="83" t="str">
        <f>IF(AND(U28=0,U29=0),"",IF(ISERROR(U29/U28),"Introduzca Meta",+U29/U28))</f>
        <v/>
      </c>
      <c r="W28" s="16"/>
      <c r="X28" s="83" t="str">
        <f>IF(AND(W28=0,W29=0),"",IF(ISERROR(W29/W28),"Introduzca Meta",+W29/W28))</f>
        <v/>
      </c>
      <c r="Y28" s="16"/>
      <c r="Z28" s="83" t="str">
        <f>IF(AND(Y28=0,Y29=0),"",IF(ISERROR(Y29/Y28),"Introduzca Meta",+Y29/Y28))</f>
        <v/>
      </c>
      <c r="AA28" s="16"/>
      <c r="AB28" s="83" t="str">
        <f>IF(AND(AA28=0,AA29=0),"",IF(ISERROR(AA29/AA28),"Introduzca Meta",+AA29/AA28))</f>
        <v/>
      </c>
      <c r="AC28" s="16"/>
      <c r="AD28" s="83" t="str">
        <f>IF(AND(AC28=0,AC29=0),"",IF(ISERROR(AC29/AC28),"Introduzca Meta",+AC29/AC28))</f>
        <v/>
      </c>
      <c r="AE28" s="16"/>
      <c r="AF28" s="83" t="str">
        <f>IF(AND(AE28=0,AE29=0),"",IF(ISERROR(AE29/AE28),"Introduzca Meta",+AE29/AE28))</f>
        <v/>
      </c>
      <c r="AG28" s="16">
        <v>1</v>
      </c>
      <c r="AH28" s="83">
        <f>IF(AND(AG28=0,AG29=0),"",IF(ISERROR(AG29/AG28),"Introduzca Meta",+AG29/AG28))</f>
        <v>1</v>
      </c>
      <c r="AI28" s="16"/>
      <c r="AJ28" s="83" t="str">
        <f>IF(AND(AI28=0,AI29=0),"",IF(ISERROR(AI29/AI28),"Introduzca Meta",+AI29/AI28))</f>
        <v/>
      </c>
      <c r="AK28" s="18">
        <v>1</v>
      </c>
      <c r="AL28" s="85">
        <f t="shared" ref="AL28" si="28">IF(AK29=0,"",IF(ISERROR(AK29/AK28),"Introduzca Meta",+AK29/AK28))</f>
        <v>1</v>
      </c>
      <c r="AM28" s="87">
        <f t="shared" ref="AM28" si="29">IF(AK28=0," ",IF(AK28=AK29,0,3))</f>
        <v>0</v>
      </c>
      <c r="AN28" s="89">
        <f t="shared" ref="AN28" si="30">IFERROR((AL28*I28)/100%,0)</f>
        <v>0</v>
      </c>
      <c r="AO28" s="67"/>
      <c r="AP28" s="91"/>
      <c r="AQ28" s="66" t="str">
        <f t="shared" ref="AQ28" si="31">IFERROR(F28-AP28," ")</f>
        <v xml:space="preserve"> </v>
      </c>
      <c r="AR28" s="98" t="s">
        <v>162</v>
      </c>
      <c r="AS28" s="134"/>
      <c r="AT28" s="136"/>
      <c r="AU28" s="137"/>
    </row>
    <row r="29" spans="2:47" s="14" customFormat="1" ht="26.25" customHeight="1" x14ac:dyDescent="0.25">
      <c r="B29" s="162"/>
      <c r="C29" s="69"/>
      <c r="D29" s="113"/>
      <c r="E29" s="143"/>
      <c r="F29" s="145"/>
      <c r="G29" s="145"/>
      <c r="H29" s="101"/>
      <c r="I29" s="79"/>
      <c r="J29" s="80"/>
      <c r="K29" s="80"/>
      <c r="L29" s="19" t="s">
        <v>1</v>
      </c>
      <c r="M29" s="20"/>
      <c r="N29" s="82"/>
      <c r="O29" s="20"/>
      <c r="P29" s="84"/>
      <c r="Q29" s="20"/>
      <c r="R29" s="84"/>
      <c r="S29" s="20">
        <v>0</v>
      </c>
      <c r="T29" s="84"/>
      <c r="U29" s="20"/>
      <c r="V29" s="84"/>
      <c r="W29" s="20"/>
      <c r="X29" s="84"/>
      <c r="Y29" s="20"/>
      <c r="Z29" s="84"/>
      <c r="AA29" s="20"/>
      <c r="AB29" s="84"/>
      <c r="AC29" s="20"/>
      <c r="AD29" s="84"/>
      <c r="AE29" s="20"/>
      <c r="AF29" s="84"/>
      <c r="AG29" s="20">
        <v>1</v>
      </c>
      <c r="AH29" s="84"/>
      <c r="AI29" s="20"/>
      <c r="AJ29" s="84"/>
      <c r="AK29" s="18">
        <v>1</v>
      </c>
      <c r="AL29" s="86"/>
      <c r="AM29" s="88"/>
      <c r="AN29" s="90"/>
      <c r="AO29" s="67"/>
      <c r="AP29" s="91"/>
      <c r="AQ29" s="66"/>
      <c r="AR29" s="67"/>
      <c r="AS29" s="135"/>
      <c r="AT29" s="135"/>
      <c r="AU29" s="137"/>
    </row>
    <row r="30" spans="2:47" s="14" customFormat="1" ht="26.25" customHeight="1" x14ac:dyDescent="0.25">
      <c r="B30" s="162"/>
      <c r="C30" s="118" t="s">
        <v>78</v>
      </c>
      <c r="D30" s="112" t="s">
        <v>75</v>
      </c>
      <c r="E30" s="142">
        <v>1</v>
      </c>
      <c r="F30" s="144" t="s">
        <v>76</v>
      </c>
      <c r="G30" s="144" t="s">
        <v>76</v>
      </c>
      <c r="H30" s="74"/>
      <c r="I30" s="78">
        <f t="shared" ref="I30" si="32">IFERROR(F30/$L$9,0)</f>
        <v>0</v>
      </c>
      <c r="J30" s="80" t="s">
        <v>204</v>
      </c>
      <c r="K30" s="80" t="str">
        <f>J30</f>
        <v>5/11/2024
15/05/2025
03/06/2025</v>
      </c>
      <c r="L30" s="15" t="s">
        <v>0</v>
      </c>
      <c r="M30" s="16"/>
      <c r="N30" s="82" t="str">
        <f>IF(AND(M30=0,M31=0),"",IF(ISERROR(M31/M30),"Introduzca Meta",+M31/M30))</f>
        <v/>
      </c>
      <c r="O30" s="16"/>
      <c r="P30" s="83" t="str">
        <f>IF(AND(O30=0,O31=0),"",IF(ISERROR(O31/O30),"Introduzca Meta",+O31/O30))</f>
        <v/>
      </c>
      <c r="Q30" s="16"/>
      <c r="R30" s="83" t="str">
        <f>IF(AND(Q30=0,Q31=0),"",IF(ISERROR(Q31/Q30),"Introduzca Meta",+Q31/Q30))</f>
        <v/>
      </c>
      <c r="S30" s="16">
        <v>0</v>
      </c>
      <c r="T30" s="83" t="str">
        <f>IF(AND(S30=0,S31=0),"",IF(ISERROR(S31/S30),"Introduzca Meta",+S31/S30))</f>
        <v/>
      </c>
      <c r="U30" s="16"/>
      <c r="V30" s="83" t="str">
        <f>IF(AND(U30=0,U31=0),"",IF(ISERROR(U31/U30),"Introduzca Meta",+U31/U30))</f>
        <v/>
      </c>
      <c r="W30" s="16"/>
      <c r="X30" s="83" t="str">
        <f>IF(AND(W30=0,W31=0),"",IF(ISERROR(W31/W30),"Introduzca Meta",+W31/W30))</f>
        <v/>
      </c>
      <c r="Y30" s="16"/>
      <c r="Z30" s="83" t="str">
        <f>IF(AND(Y30=0,Y31=0),"",IF(ISERROR(Y31/Y30),"Introduzca Meta",+Y31/Y30))</f>
        <v/>
      </c>
      <c r="AA30" s="16"/>
      <c r="AB30" s="83" t="str">
        <f>IF(AND(AA30=0,AA31=0),"",IF(ISERROR(AA31/AA30),"Introduzca Meta",+AA31/AA30))</f>
        <v/>
      </c>
      <c r="AC30" s="16"/>
      <c r="AD30" s="83" t="str">
        <f>IF(AND(AC30=0,AC31=0),"",IF(ISERROR(AC31/AC30),"Introduzca Meta",+AC31/AC30))</f>
        <v/>
      </c>
      <c r="AE30" s="16"/>
      <c r="AF30" s="83" t="str">
        <f>IF(AND(AE30=0,AE31=0),"",IF(ISERROR(AE31/AE30),"Introduzca Meta",+AE31/AE30))</f>
        <v/>
      </c>
      <c r="AG30" s="16">
        <v>1</v>
      </c>
      <c r="AH30" s="83">
        <f>IF(AND(AG30=0,AG31=0),"",IF(ISERROR(AG31/AG30),"Introduzca Meta",+AG31/AG30))</f>
        <v>1</v>
      </c>
      <c r="AI30" s="16"/>
      <c r="AJ30" s="83" t="str">
        <f>IF(AND(AI30=0,AI31=0),"",IF(ISERROR(AI31/AI30),"Introduzca Meta",+AI31/AI30))</f>
        <v/>
      </c>
      <c r="AK30" s="18">
        <f t="shared" ref="AK30:AK33" si="33">M30+O30+Q30+S30+U30+W30+Y30+AA30+AC30+AE30+AG30+AI30</f>
        <v>1</v>
      </c>
      <c r="AL30" s="85">
        <f t="shared" ref="AL30" si="34">IF(AK31=0,"",IF(ISERROR(AK31/AK30),"Introduzca Meta",+AK31/AK30))</f>
        <v>1</v>
      </c>
      <c r="AM30" s="87">
        <f t="shared" ref="AM30" si="35">IF(AK30=0," ",IF(AK30=AK31,0,3))</f>
        <v>0</v>
      </c>
      <c r="AN30" s="89">
        <f t="shared" ref="AN30" si="36">IFERROR((AL30*I30)/100%,0)</f>
        <v>0</v>
      </c>
      <c r="AO30" s="67"/>
      <c r="AP30" s="91"/>
      <c r="AQ30" s="66" t="str">
        <f t="shared" ref="AQ30" si="37">IFERROR(F30-AP30," ")</f>
        <v xml:space="preserve"> </v>
      </c>
      <c r="AR30" s="98" t="s">
        <v>168</v>
      </c>
      <c r="AS30" s="134"/>
      <c r="AT30" s="136"/>
      <c r="AU30" s="137"/>
    </row>
    <row r="31" spans="2:47" s="14" customFormat="1" ht="26.25" customHeight="1" x14ac:dyDescent="0.25">
      <c r="B31" s="162"/>
      <c r="C31" s="119"/>
      <c r="D31" s="113"/>
      <c r="E31" s="143"/>
      <c r="F31" s="145"/>
      <c r="G31" s="145"/>
      <c r="H31" s="101"/>
      <c r="I31" s="79"/>
      <c r="J31" s="80"/>
      <c r="K31" s="80"/>
      <c r="L31" s="19" t="s">
        <v>1</v>
      </c>
      <c r="M31" s="20">
        <v>0</v>
      </c>
      <c r="N31" s="82"/>
      <c r="O31" s="20"/>
      <c r="P31" s="84"/>
      <c r="Q31" s="20"/>
      <c r="R31" s="84"/>
      <c r="S31" s="20"/>
      <c r="T31" s="84"/>
      <c r="U31" s="20"/>
      <c r="V31" s="84"/>
      <c r="W31" s="20"/>
      <c r="X31" s="84"/>
      <c r="Y31" s="20"/>
      <c r="Z31" s="84"/>
      <c r="AA31" s="20"/>
      <c r="AB31" s="84"/>
      <c r="AC31" s="20"/>
      <c r="AD31" s="84"/>
      <c r="AE31" s="20"/>
      <c r="AF31" s="84"/>
      <c r="AG31" s="20">
        <v>1</v>
      </c>
      <c r="AH31" s="84"/>
      <c r="AI31" s="20"/>
      <c r="AJ31" s="84"/>
      <c r="AK31" s="18">
        <f t="shared" si="33"/>
        <v>1</v>
      </c>
      <c r="AL31" s="86"/>
      <c r="AM31" s="88"/>
      <c r="AN31" s="90"/>
      <c r="AO31" s="67"/>
      <c r="AP31" s="91"/>
      <c r="AQ31" s="66"/>
      <c r="AR31" s="67"/>
      <c r="AS31" s="135"/>
      <c r="AT31" s="135"/>
      <c r="AU31" s="137"/>
    </row>
    <row r="32" spans="2:47" s="14" customFormat="1" ht="26.25" customHeight="1" x14ac:dyDescent="0.25">
      <c r="B32" s="162"/>
      <c r="C32" s="69" t="s">
        <v>79</v>
      </c>
      <c r="D32" s="112" t="s">
        <v>75</v>
      </c>
      <c r="E32" s="142">
        <v>1</v>
      </c>
      <c r="F32" s="144" t="s">
        <v>76</v>
      </c>
      <c r="G32" s="144" t="s">
        <v>76</v>
      </c>
      <c r="H32" s="74"/>
      <c r="I32" s="78">
        <f t="shared" ref="I32" si="38">IFERROR(F32/$L$9,0)</f>
        <v>0</v>
      </c>
      <c r="J32" s="146" t="s">
        <v>161</v>
      </c>
      <c r="K32" s="146" t="s">
        <v>161</v>
      </c>
      <c r="L32" s="15" t="s">
        <v>0</v>
      </c>
      <c r="M32" s="16"/>
      <c r="N32" s="82" t="str">
        <f>IF(AND(M32=0,M33=0),"",IF(ISERROR(M33/M32),"Introduzca Meta",+M33/M32))</f>
        <v/>
      </c>
      <c r="O32" s="16"/>
      <c r="P32" s="83" t="str">
        <f>IF(AND(O32=0,O33=0),"",IF(ISERROR(O33/O32),"Introduzca Meta",+O33/O32))</f>
        <v/>
      </c>
      <c r="Q32" s="16"/>
      <c r="R32" s="83" t="str">
        <f>IF(AND(Q32=0,Q33=0),"",IF(ISERROR(Q33/Q32),"Introduzca Meta",+Q33/Q32))</f>
        <v/>
      </c>
      <c r="S32" s="16">
        <v>1</v>
      </c>
      <c r="T32" s="83">
        <f>IF(AND(S32=0,S33=0),"",IF(ISERROR(S33/S32),"Introduzca Meta",+S33/S32))</f>
        <v>1</v>
      </c>
      <c r="U32" s="16"/>
      <c r="V32" s="83" t="str">
        <f>IF(AND(U32=0,U33=0),"",IF(ISERROR(U33/U32),"Introduzca Meta",+U33/U32))</f>
        <v/>
      </c>
      <c r="W32" s="16"/>
      <c r="X32" s="83" t="str">
        <f>IF(AND(W32=0,W33=0),"",IF(ISERROR(W33/W32),"Introduzca Meta",+W33/W32))</f>
        <v/>
      </c>
      <c r="Y32" s="16"/>
      <c r="Z32" s="83" t="str">
        <f>IF(AND(Y32=0,Y33=0),"",IF(ISERROR(Y33/Y32),"Introduzca Meta",+Y33/Y32))</f>
        <v/>
      </c>
      <c r="AA32" s="16"/>
      <c r="AB32" s="83" t="str">
        <f>IF(AND(AA32=0,AA33=0),"",IF(ISERROR(AA33/AA32),"Introduzca Meta",+AA33/AA32))</f>
        <v/>
      </c>
      <c r="AC32" s="16"/>
      <c r="AD32" s="83" t="str">
        <f>IF(AND(AC32=0,AC33=0),"",IF(ISERROR(AC33/AC32),"Introduzca Meta",+AC33/AC32))</f>
        <v/>
      </c>
      <c r="AE32" s="16"/>
      <c r="AF32" s="83" t="str">
        <f>IF(AND(AE32=0,AE33=0),"",IF(ISERROR(AE33/AE32),"Introduzca Meta",+AE33/AE32))</f>
        <v/>
      </c>
      <c r="AG32" s="16">
        <v>1</v>
      </c>
      <c r="AH32" s="83">
        <f>IF(AND(AG32=0,AG33=0),"",IF(ISERROR(AG33/AG32),"Introduzca Meta",+AG33/AG32))</f>
        <v>1</v>
      </c>
      <c r="AI32" s="16"/>
      <c r="AJ32" s="83" t="str">
        <f>IF(AND(AI32=0,AI33=0),"",IF(ISERROR(AI33/AI32),"Introduzca Meta",+AI33/AI32))</f>
        <v/>
      </c>
      <c r="AK32" s="18">
        <f t="shared" si="33"/>
        <v>2</v>
      </c>
      <c r="AL32" s="85">
        <f t="shared" ref="AL32" si="39">IF(AK33=0,"",IF(ISERROR(AK33/AK32),"Introduzca Meta",+AK33/AK32))</f>
        <v>1</v>
      </c>
      <c r="AM32" s="87">
        <f t="shared" ref="AM32" si="40">IF(AK32=0," ",IF(AK32=AK33,0,3))</f>
        <v>0</v>
      </c>
      <c r="AN32" s="89">
        <f t="shared" ref="AN32" si="41">IFERROR((AL32*I32)/100%,0)</f>
        <v>0</v>
      </c>
      <c r="AO32" s="67"/>
      <c r="AP32" s="91"/>
      <c r="AQ32" s="66" t="str">
        <f t="shared" ref="AQ32" si="42">IFERROR(F32-AP32," ")</f>
        <v xml:space="preserve"> </v>
      </c>
      <c r="AR32" s="98" t="s">
        <v>160</v>
      </c>
      <c r="AS32" s="134"/>
      <c r="AT32" s="136"/>
      <c r="AU32" s="137"/>
    </row>
    <row r="33" spans="1:59" s="14" customFormat="1" ht="26.25" customHeight="1" x14ac:dyDescent="0.25">
      <c r="B33" s="162"/>
      <c r="C33" s="69"/>
      <c r="D33" s="113"/>
      <c r="E33" s="143"/>
      <c r="F33" s="145"/>
      <c r="G33" s="145"/>
      <c r="H33" s="101"/>
      <c r="I33" s="79"/>
      <c r="J33" s="147"/>
      <c r="K33" s="147"/>
      <c r="L33" s="19" t="s">
        <v>1</v>
      </c>
      <c r="M33" s="20">
        <v>0</v>
      </c>
      <c r="N33" s="82"/>
      <c r="O33" s="20"/>
      <c r="P33" s="84"/>
      <c r="Q33" s="20"/>
      <c r="R33" s="84"/>
      <c r="S33" s="20">
        <v>1</v>
      </c>
      <c r="T33" s="84"/>
      <c r="U33" s="20"/>
      <c r="V33" s="84"/>
      <c r="W33" s="20"/>
      <c r="X33" s="84"/>
      <c r="Y33" s="20"/>
      <c r="Z33" s="84"/>
      <c r="AA33" s="20"/>
      <c r="AB33" s="84"/>
      <c r="AC33" s="20"/>
      <c r="AD33" s="84"/>
      <c r="AE33" s="20"/>
      <c r="AF33" s="84"/>
      <c r="AG33" s="20">
        <v>1</v>
      </c>
      <c r="AH33" s="84"/>
      <c r="AI33" s="20"/>
      <c r="AJ33" s="84"/>
      <c r="AK33" s="18">
        <f t="shared" si="33"/>
        <v>2</v>
      </c>
      <c r="AL33" s="86"/>
      <c r="AM33" s="88"/>
      <c r="AN33" s="90"/>
      <c r="AO33" s="67"/>
      <c r="AP33" s="91"/>
      <c r="AQ33" s="66"/>
      <c r="AR33" s="67"/>
      <c r="AS33" s="135"/>
      <c r="AT33" s="135"/>
      <c r="AU33" s="137"/>
    </row>
    <row r="34" spans="1:59" s="14" customFormat="1" ht="26.25" customHeight="1" x14ac:dyDescent="0.25">
      <c r="B34" s="162"/>
      <c r="C34" s="69" t="s">
        <v>80</v>
      </c>
      <c r="D34" s="112" t="s">
        <v>75</v>
      </c>
      <c r="E34" s="142">
        <v>1</v>
      </c>
      <c r="F34" s="144" t="s">
        <v>76</v>
      </c>
      <c r="G34" s="144" t="s">
        <v>76</v>
      </c>
      <c r="H34" s="74"/>
      <c r="I34" s="78">
        <f t="shared" ref="I34" si="43">IFERROR(F34/$L$9,0)</f>
        <v>0</v>
      </c>
      <c r="J34" s="80">
        <v>45833</v>
      </c>
      <c r="K34" s="80">
        <v>45863</v>
      </c>
      <c r="L34" s="15" t="s">
        <v>0</v>
      </c>
      <c r="M34" s="16"/>
      <c r="N34" s="82" t="str">
        <f>IF(AND(M34=0,M35=0),"",IF(ISERROR(M35/M34),"Introduzca Meta",+M35/M34))</f>
        <v/>
      </c>
      <c r="O34" s="16"/>
      <c r="P34" s="83" t="str">
        <f>IF(AND(O34=0,O35=0),"",IF(ISERROR(O35/O34),"Introduzca Meta",+O35/O34))</f>
        <v/>
      </c>
      <c r="Q34" s="16"/>
      <c r="R34" s="83" t="str">
        <f>IF(AND(Q34=0,Q35=0),"",IF(ISERROR(Q35/Q34),"Introduzca Meta",+Q35/Q34))</f>
        <v/>
      </c>
      <c r="S34" s="16"/>
      <c r="T34" s="83" t="str">
        <f>IF(AND(S34=0,S35=0),"",IF(ISERROR(S35/S34),"Introduzca Meta",+S35/S34))</f>
        <v/>
      </c>
      <c r="U34" s="16"/>
      <c r="V34" s="83" t="str">
        <f>IF(AND(U34=0,U35=0),"",IF(ISERROR(U35/U34),"Introduzca Meta",+U35/U34))</f>
        <v/>
      </c>
      <c r="W34" s="16"/>
      <c r="X34" s="83" t="str">
        <f>IF(AND(W34=0,W35=0),"",IF(ISERROR(W35/W34),"Introduzca Meta",+W35/W34))</f>
        <v/>
      </c>
      <c r="Y34" s="16"/>
      <c r="Z34" s="83" t="str">
        <f>IF(AND(Y34=0,Y35=0),"",IF(ISERROR(Y35/Y34),"Introduzca Meta",+Y35/Y34))</f>
        <v/>
      </c>
      <c r="AA34" s="16"/>
      <c r="AB34" s="83" t="str">
        <f>IF(AND(AA34=0,AA35=0),"",IF(ISERROR(AA35/AA34),"Introduzca Meta",+AA35/AA34))</f>
        <v/>
      </c>
      <c r="AC34" s="16"/>
      <c r="AD34" s="83" t="str">
        <f>IF(AND(AC34=0,AC35=0),"",IF(ISERROR(AC35/AC34),"Introduzca Meta",+AC35/AC34))</f>
        <v/>
      </c>
      <c r="AE34" s="16"/>
      <c r="AF34" s="83" t="str">
        <f>IF(AND(AE34=0,AE35=0),"",IF(ISERROR(AE35/AE34),"Introduzca Meta",+AE35/AE34))</f>
        <v/>
      </c>
      <c r="AG34" s="16">
        <v>1</v>
      </c>
      <c r="AH34" s="83">
        <f>IF(AND(AG34=0,AG35=0),"",IF(ISERROR(AG35/AG34),"Introduzca Meta",+AG35/AG34))</f>
        <v>1</v>
      </c>
      <c r="AI34" s="16"/>
      <c r="AJ34" s="83" t="str">
        <f>IF(AND(AI34=0,AI35=0),"",IF(ISERROR(AI35/AI34),"Introduzca Meta",+AI35/AI34))</f>
        <v/>
      </c>
      <c r="AK34" s="18">
        <f t="shared" ref="AK34:AK35" si="44">M34+O34+Q34+S34+U34+W34+Y34+AA34+AC34+AE34+AG34+AI34</f>
        <v>1</v>
      </c>
      <c r="AL34" s="85">
        <f t="shared" ref="AL34" si="45">IF(AK35=0,"",IF(ISERROR(AK35/AK34),"Introduzca Meta",+AK35/AK34))</f>
        <v>1</v>
      </c>
      <c r="AM34" s="87">
        <f t="shared" ref="AM34" si="46">IF(AK34=0," ",IF(AK34=AK35,0,3))</f>
        <v>0</v>
      </c>
      <c r="AN34" s="89">
        <f t="shared" ref="AN34" si="47">IFERROR((AL34*I34)/100%,0)</f>
        <v>0</v>
      </c>
      <c r="AO34" s="67"/>
      <c r="AP34" s="91"/>
      <c r="AQ34" s="66" t="str">
        <f t="shared" ref="AQ34" si="48">IFERROR(F34-AP34," ")</f>
        <v xml:space="preserve"> </v>
      </c>
      <c r="AR34" s="98" t="s">
        <v>205</v>
      </c>
      <c r="AS34" s="134"/>
      <c r="AT34" s="136"/>
      <c r="AU34" s="137"/>
    </row>
    <row r="35" spans="1:59" s="14" customFormat="1" ht="26.25" customHeight="1" x14ac:dyDescent="0.25">
      <c r="B35" s="92"/>
      <c r="C35" s="118"/>
      <c r="D35" s="163"/>
      <c r="E35" s="155"/>
      <c r="F35" s="149"/>
      <c r="G35" s="149"/>
      <c r="H35" s="101"/>
      <c r="I35" s="156"/>
      <c r="J35" s="81"/>
      <c r="K35" s="81"/>
      <c r="L35" s="25" t="s">
        <v>1</v>
      </c>
      <c r="M35" s="26">
        <v>0</v>
      </c>
      <c r="N35" s="83"/>
      <c r="O35" s="26"/>
      <c r="P35" s="153"/>
      <c r="Q35" s="26"/>
      <c r="R35" s="153"/>
      <c r="S35" s="26"/>
      <c r="T35" s="153"/>
      <c r="U35" s="26"/>
      <c r="V35" s="153"/>
      <c r="W35" s="26"/>
      <c r="X35" s="153"/>
      <c r="Y35" s="26"/>
      <c r="Z35" s="153"/>
      <c r="AA35" s="26"/>
      <c r="AB35" s="153"/>
      <c r="AC35" s="26"/>
      <c r="AD35" s="153"/>
      <c r="AE35" s="26"/>
      <c r="AF35" s="153"/>
      <c r="AG35" s="20">
        <v>1</v>
      </c>
      <c r="AH35" s="153"/>
      <c r="AI35" s="26"/>
      <c r="AJ35" s="153"/>
      <c r="AK35" s="55">
        <f t="shared" si="44"/>
        <v>1</v>
      </c>
      <c r="AL35" s="154"/>
      <c r="AM35" s="102"/>
      <c r="AN35" s="148"/>
      <c r="AO35" s="68"/>
      <c r="AP35" s="130"/>
      <c r="AQ35" s="126"/>
      <c r="AR35" s="68"/>
      <c r="AS35" s="134"/>
      <c r="AT35" s="134"/>
      <c r="AU35" s="136"/>
    </row>
    <row r="36" spans="1:59" s="30" customFormat="1" ht="36" customHeight="1" x14ac:dyDescent="0.25">
      <c r="A36" s="14"/>
      <c r="B36" s="63" t="s">
        <v>53</v>
      </c>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5"/>
      <c r="AV36" s="14"/>
      <c r="AW36" s="14"/>
      <c r="AX36" s="14"/>
      <c r="AY36" s="14"/>
      <c r="AZ36" s="14"/>
      <c r="BA36" s="14"/>
      <c r="BB36" s="14"/>
      <c r="BC36" s="14"/>
      <c r="BD36" s="14"/>
      <c r="BE36" s="14"/>
      <c r="BF36" s="14"/>
      <c r="BG36" s="14"/>
    </row>
    <row r="37" spans="1:59" s="30" customFormat="1" ht="26.1" customHeight="1" x14ac:dyDescent="0.25">
      <c r="A37" s="14"/>
      <c r="B37" s="127" t="s">
        <v>174</v>
      </c>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c r="AQ37" s="127"/>
      <c r="AR37" s="127"/>
      <c r="AS37" s="127"/>
      <c r="AT37" s="127"/>
      <c r="AU37" s="127"/>
      <c r="AV37" s="14"/>
      <c r="AW37" s="14"/>
      <c r="AX37" s="14"/>
      <c r="AY37" s="14"/>
      <c r="AZ37" s="14"/>
      <c r="BA37" s="14"/>
      <c r="BB37" s="14"/>
      <c r="BC37" s="14"/>
      <c r="BD37" s="14"/>
      <c r="BE37" s="14"/>
      <c r="BF37" s="14"/>
      <c r="BG37" s="14"/>
    </row>
    <row r="38" spans="1:59" ht="15" x14ac:dyDescent="0.25">
      <c r="AV38" s="14"/>
      <c r="AW38" s="14"/>
      <c r="AX38" s="14"/>
      <c r="AY38" s="14"/>
      <c r="AZ38" s="14"/>
      <c r="BA38" s="14"/>
      <c r="BB38" s="14"/>
      <c r="BC38" s="14"/>
      <c r="BD38" s="14"/>
      <c r="BE38" s="14"/>
      <c r="BF38" s="14"/>
      <c r="BG38" s="14"/>
    </row>
    <row r="39" spans="1:59" s="30" customFormat="1" ht="26.1" customHeight="1" x14ac:dyDescent="0.25">
      <c r="A39" s="14"/>
      <c r="B39" s="53"/>
      <c r="C39" s="118" t="s">
        <v>163</v>
      </c>
      <c r="D39" s="106" t="s">
        <v>148</v>
      </c>
      <c r="E39" s="114">
        <v>30</v>
      </c>
      <c r="F39" s="74">
        <v>654622</v>
      </c>
      <c r="G39" s="76">
        <f>E39*F39</f>
        <v>19638660</v>
      </c>
      <c r="H39" s="74" t="s">
        <v>179</v>
      </c>
      <c r="I39" s="79">
        <f>IFERROR(F39/$L$9,0)</f>
        <v>4.9080445293429138E-4</v>
      </c>
      <c r="J39" s="80">
        <v>45866</v>
      </c>
      <c r="K39" s="80">
        <v>45866</v>
      </c>
      <c r="L39" s="15" t="s">
        <v>0</v>
      </c>
      <c r="M39" s="16"/>
      <c r="N39" s="82" t="str">
        <f>IF(AND(M39=0,M40=0),"",IF(ISERROR(M40/M39),"Introduzca Meta",+M40/M39))</f>
        <v/>
      </c>
      <c r="O39" s="16"/>
      <c r="P39" s="83" t="str">
        <f>IF(AND(O39=0,O40=0),"",IF(ISERROR(O40/O39),"Introduzca Meta",+O40/O39))</f>
        <v/>
      </c>
      <c r="Q39" s="16"/>
      <c r="R39" s="83" t="str">
        <f>IF(AND(Q39=0,Q40=0),"",IF(ISERROR(Q40/Q39),"Introduzca Meta",+Q40/Q39))</f>
        <v/>
      </c>
      <c r="S39" s="17"/>
      <c r="T39" s="83" t="str">
        <f>IF(AND(S39=0,S40=0),"",IF(ISERROR(S40/S39),"Introduzca Meta",+S40/S39))</f>
        <v/>
      </c>
      <c r="U39" s="16"/>
      <c r="V39" s="83" t="str">
        <f>IF(AND(U39=0,U40=0),"",IF(ISERROR(U40/U39),"Introduzca Meta",+U40/U39))</f>
        <v/>
      </c>
      <c r="W39" s="16"/>
      <c r="X39" s="83" t="str">
        <f>IF(AND(W39=0,W40=0),"",IF(ISERROR(W40/W39),"Introduzca Meta",+W40/W39))</f>
        <v/>
      </c>
      <c r="Y39" s="16"/>
      <c r="Z39" s="83" t="str">
        <f>IF(AND(Y39=0,Y40=0),"",IF(ISERROR(Y40/Y39),"Introduzca Meta",+Y40/Y39))</f>
        <v/>
      </c>
      <c r="AA39" s="17"/>
      <c r="AB39" s="83" t="str">
        <f>IF(AND(AA39=0,AA40=0),"",IF(ISERROR(AA40/AA39),"Introduzca Meta",+AA40/AA39))</f>
        <v/>
      </c>
      <c r="AC39" s="16"/>
      <c r="AD39" s="83" t="str">
        <f>IF(AND(AC39=0,AC40=0),"",IF(ISERROR(AC40/AC39),"Introduzca Meta",+AC40/AC39))</f>
        <v/>
      </c>
      <c r="AE39" s="16"/>
      <c r="AF39" s="83" t="str">
        <f>IF(AND(AE39=0,AE40=0),"",IF(ISERROR(AE40/AE39),"Introduzca Meta",+AE40/AE39))</f>
        <v/>
      </c>
      <c r="AG39" s="16">
        <v>1</v>
      </c>
      <c r="AH39" s="83">
        <f>IF(AND(AG39=0,AG40=0),"",IF(ISERROR(AG40/AG39),"Introduzca Meta",+AG40/AG39))</f>
        <v>1</v>
      </c>
      <c r="AI39" s="17"/>
      <c r="AJ39" s="83" t="str">
        <f>IF(AND(AI39=0,AI40=0),"",IF(ISERROR(AI40/AI39),"Introduzca Meta",+AI40/AI39))</f>
        <v/>
      </c>
      <c r="AK39" s="18">
        <f>M39+O39+Q39+S39+U39+W39+Y39+AA39+AC39+AE39+AG39+AI39</f>
        <v>1</v>
      </c>
      <c r="AL39" s="85">
        <f t="shared" ref="AL39" si="49">IF(AK40=0,"",IF(ISERROR(AK40/AK39),"Introduzca Meta",+AK40/AK39))</f>
        <v>1</v>
      </c>
      <c r="AM39" s="87">
        <f t="shared" ref="AM39" si="50">IF(AK39=0," ",IF(AK39=AK40,0,3))</f>
        <v>0</v>
      </c>
      <c r="AN39" s="90">
        <f t="shared" ref="AN39" si="51">IFERROR((AL39*I39)/100%,0)</f>
        <v>4.9080445293429138E-4</v>
      </c>
      <c r="AO39" s="67"/>
      <c r="AP39" s="91"/>
      <c r="AQ39" s="66">
        <f t="shared" ref="AQ39" si="52">IFERROR(F39-AP39," ")</f>
        <v>654622</v>
      </c>
      <c r="AR39" s="98" t="s">
        <v>206</v>
      </c>
      <c r="AS39" s="117"/>
      <c r="AT39" s="22"/>
      <c r="AU39" s="62"/>
      <c r="AV39" s="14"/>
      <c r="AW39" s="14"/>
      <c r="AX39" s="14"/>
      <c r="AY39" s="14"/>
      <c r="AZ39" s="14"/>
      <c r="BA39" s="14"/>
      <c r="BB39" s="14"/>
      <c r="BC39" s="14"/>
      <c r="BD39" s="14"/>
      <c r="BE39" s="14"/>
      <c r="BF39" s="14"/>
      <c r="BG39" s="14"/>
    </row>
    <row r="40" spans="1:59" s="30" customFormat="1" ht="26.1" customHeight="1" x14ac:dyDescent="0.25">
      <c r="A40" s="14"/>
      <c r="B40" s="54"/>
      <c r="C40" s="119"/>
      <c r="D40" s="107"/>
      <c r="E40" s="120"/>
      <c r="F40" s="128"/>
      <c r="G40" s="77"/>
      <c r="H40" s="101"/>
      <c r="I40" s="79"/>
      <c r="J40" s="80"/>
      <c r="K40" s="80"/>
      <c r="L40" s="19" t="s">
        <v>1</v>
      </c>
      <c r="M40" s="20"/>
      <c r="N40" s="82"/>
      <c r="O40" s="20"/>
      <c r="P40" s="84"/>
      <c r="Q40" s="20">
        <v>0</v>
      </c>
      <c r="R40" s="84"/>
      <c r="S40" s="21"/>
      <c r="T40" s="84"/>
      <c r="U40" s="21">
        <v>0</v>
      </c>
      <c r="V40" s="84"/>
      <c r="W40" s="20"/>
      <c r="X40" s="84"/>
      <c r="Y40" s="20">
        <v>0</v>
      </c>
      <c r="Z40" s="84"/>
      <c r="AA40" s="20">
        <v>0</v>
      </c>
      <c r="AB40" s="84"/>
      <c r="AC40" s="21">
        <v>0</v>
      </c>
      <c r="AD40" s="84"/>
      <c r="AE40" s="21"/>
      <c r="AF40" s="84"/>
      <c r="AG40" s="20">
        <v>1</v>
      </c>
      <c r="AH40" s="84"/>
      <c r="AI40" s="21">
        <v>0</v>
      </c>
      <c r="AJ40" s="84"/>
      <c r="AK40" s="18">
        <f t="shared" ref="AK40:AK44" si="53">M40+O40+Q40+S40+U40+W40+Y40+AA40+AC40+AE40+AG40+AI40</f>
        <v>1</v>
      </c>
      <c r="AL40" s="86"/>
      <c r="AM40" s="88"/>
      <c r="AN40" s="90"/>
      <c r="AO40" s="67"/>
      <c r="AP40" s="91"/>
      <c r="AQ40" s="66"/>
      <c r="AR40" s="67"/>
      <c r="AS40" s="61"/>
      <c r="AT40" s="23"/>
      <c r="AU40" s="62"/>
      <c r="AV40" s="14"/>
      <c r="AW40" s="14"/>
      <c r="AX40" s="14"/>
      <c r="AY40" s="14"/>
      <c r="AZ40" s="14"/>
      <c r="BA40" s="14"/>
      <c r="BB40" s="14"/>
      <c r="BC40" s="14"/>
      <c r="BD40" s="14"/>
      <c r="BE40" s="14"/>
      <c r="BF40" s="14"/>
      <c r="BG40" s="14"/>
    </row>
    <row r="41" spans="1:59" s="30" customFormat="1" ht="26.1" customHeight="1" x14ac:dyDescent="0.25">
      <c r="A41" s="14"/>
      <c r="B41" s="56"/>
      <c r="C41" s="118" t="s">
        <v>109</v>
      </c>
      <c r="D41" s="106" t="s">
        <v>148</v>
      </c>
      <c r="E41" s="114">
        <v>30</v>
      </c>
      <c r="F41" s="74">
        <v>1560000</v>
      </c>
      <c r="G41" s="76">
        <f t="shared" ref="G41" si="54">E41*F41</f>
        <v>46800000</v>
      </c>
      <c r="H41" s="74" t="s">
        <v>179</v>
      </c>
      <c r="I41" s="78">
        <f t="shared" ref="I41" si="55">IFERROR(F41/$L$9,0)</f>
        <v>1.1696138329868146E-3</v>
      </c>
      <c r="J41" s="80">
        <v>45866</v>
      </c>
      <c r="K41" s="80">
        <v>45866</v>
      </c>
      <c r="L41" s="15" t="s">
        <v>0</v>
      </c>
      <c r="M41" s="16"/>
      <c r="N41" s="82" t="str">
        <f>IF(AND(M41=0,M42=0),"",IF(ISERROR(M42/M41),"Introduzca Meta",+M42/M41))</f>
        <v/>
      </c>
      <c r="O41" s="16"/>
      <c r="P41" s="83" t="str">
        <f>IF(AND(O41=0,O42=0),"",IF(ISERROR(O42/O41),"Introduzca Meta",+O42/O41))</f>
        <v/>
      </c>
      <c r="Q41" s="16"/>
      <c r="R41" s="83" t="str">
        <f>IF(AND(Q41=0,Q42=0),"",IF(ISERROR(Q42/Q41),"Introduzca Meta",+Q42/Q41))</f>
        <v/>
      </c>
      <c r="S41" s="17"/>
      <c r="T41" s="83" t="str">
        <f>IF(AND(S41=0,S42=0),"",IF(ISERROR(S42/S41),"Introduzca Meta",+S42/S41))</f>
        <v/>
      </c>
      <c r="U41" s="16"/>
      <c r="V41" s="83" t="str">
        <f>IF(AND(U41=0,U42=0),"",IF(ISERROR(U42/U41),"Introduzca Meta",+U42/U41))</f>
        <v/>
      </c>
      <c r="W41" s="16"/>
      <c r="X41" s="83" t="str">
        <f>IF(AND(W41=0,W42=0),"",IF(ISERROR(W42/W41),"Introduzca Meta",+W42/W41))</f>
        <v/>
      </c>
      <c r="Y41" s="16"/>
      <c r="Z41" s="83" t="str">
        <f>IF(AND(Y41=0,Y42=0),"",IF(ISERROR(Y42/Y41),"Introduzca Meta",+Y42/Y41))</f>
        <v/>
      </c>
      <c r="AA41" s="17"/>
      <c r="AB41" s="83" t="str">
        <f>IF(AND(AA41=0,AA42=0),"",IF(ISERROR(AA42/AA41),"Introduzca Meta",+AA42/AA41))</f>
        <v/>
      </c>
      <c r="AC41" s="16"/>
      <c r="AD41" s="83" t="str">
        <f>IF(AND(AC41=0,AC42=0),"",IF(ISERROR(AC42/AC41),"Introduzca Meta",+AC42/AC41))</f>
        <v/>
      </c>
      <c r="AE41" s="16"/>
      <c r="AF41" s="83" t="str">
        <f>IF(AND(AE41=0,AE42=0),"",IF(ISERROR(AE42/AE41),"Introduzca Meta",+AE42/AE41))</f>
        <v/>
      </c>
      <c r="AG41" s="16">
        <v>1</v>
      </c>
      <c r="AH41" s="83">
        <f>IF(AND(AG41=0,AG42=0),"",IF(ISERROR(AG42/AG41),"Introduzca Meta",+AG42/AG41))</f>
        <v>1</v>
      </c>
      <c r="AI41" s="17"/>
      <c r="AJ41" s="83" t="str">
        <f>IF(AND(AI41=0,AI42=0),"",IF(ISERROR(AI42/AI41),"Introduzca Meta",+AI42/AI41))</f>
        <v/>
      </c>
      <c r="AK41" s="18">
        <f t="shared" si="53"/>
        <v>1</v>
      </c>
      <c r="AL41" s="85">
        <f t="shared" ref="AL41" si="56">IF(AK42=0,"",IF(ISERROR(AK42/AK41),"Introduzca Meta",+AK42/AK41))</f>
        <v>1</v>
      </c>
      <c r="AM41" s="87">
        <f t="shared" ref="AM41" si="57">IF(AK41=0," ",IF(AK41=AK42,0,3))</f>
        <v>0</v>
      </c>
      <c r="AN41" s="89">
        <f t="shared" ref="AN41" si="58">IFERROR((AL41*I41)/100%,0)</f>
        <v>1.1696138329868146E-3</v>
      </c>
      <c r="AO41" s="67"/>
      <c r="AP41" s="91"/>
      <c r="AQ41" s="66">
        <f t="shared" ref="AQ41" si="59">IFERROR(F41-AP41," ")</f>
        <v>1560000</v>
      </c>
      <c r="AR41" s="98" t="s">
        <v>206</v>
      </c>
      <c r="AS41" s="60"/>
      <c r="AT41" s="24"/>
      <c r="AU41" s="62"/>
      <c r="AV41" s="14"/>
      <c r="AW41" s="14"/>
      <c r="AX41" s="14"/>
      <c r="AY41" s="14"/>
      <c r="AZ41" s="14"/>
      <c r="BA41" s="14"/>
      <c r="BB41" s="14"/>
      <c r="BC41" s="14"/>
      <c r="BD41" s="14"/>
      <c r="BE41" s="14"/>
      <c r="BF41" s="14"/>
      <c r="BG41" s="14"/>
    </row>
    <row r="42" spans="1:59" s="30" customFormat="1" ht="26.1" customHeight="1" x14ac:dyDescent="0.25">
      <c r="A42" s="14"/>
      <c r="B42" s="56"/>
      <c r="C42" s="119"/>
      <c r="D42" s="107"/>
      <c r="E42" s="73"/>
      <c r="F42" s="75"/>
      <c r="G42" s="77"/>
      <c r="H42" s="101"/>
      <c r="I42" s="79"/>
      <c r="J42" s="80"/>
      <c r="K42" s="80"/>
      <c r="L42" s="19" t="s">
        <v>1</v>
      </c>
      <c r="M42" s="20">
        <v>0</v>
      </c>
      <c r="N42" s="82"/>
      <c r="O42" s="20">
        <v>0</v>
      </c>
      <c r="P42" s="84"/>
      <c r="Q42" s="20">
        <v>0</v>
      </c>
      <c r="R42" s="84"/>
      <c r="S42" s="21">
        <v>0</v>
      </c>
      <c r="T42" s="84"/>
      <c r="U42" s="21">
        <v>0</v>
      </c>
      <c r="V42" s="84"/>
      <c r="W42" s="20">
        <v>0</v>
      </c>
      <c r="X42" s="84"/>
      <c r="Y42" s="20">
        <v>0</v>
      </c>
      <c r="Z42" s="84"/>
      <c r="AA42" s="20">
        <v>0</v>
      </c>
      <c r="AB42" s="84"/>
      <c r="AC42" s="21">
        <v>0</v>
      </c>
      <c r="AD42" s="84"/>
      <c r="AE42" s="21"/>
      <c r="AF42" s="84"/>
      <c r="AG42" s="20">
        <v>1</v>
      </c>
      <c r="AH42" s="84"/>
      <c r="AI42" s="21">
        <v>0</v>
      </c>
      <c r="AJ42" s="84"/>
      <c r="AK42" s="18">
        <f t="shared" si="53"/>
        <v>1</v>
      </c>
      <c r="AL42" s="86"/>
      <c r="AM42" s="88"/>
      <c r="AN42" s="90"/>
      <c r="AO42" s="67"/>
      <c r="AP42" s="91"/>
      <c r="AQ42" s="66"/>
      <c r="AR42" s="67"/>
      <c r="AS42" s="61"/>
      <c r="AT42" s="23"/>
      <c r="AU42" s="62"/>
      <c r="AV42" s="14"/>
      <c r="AW42" s="14"/>
      <c r="AX42" s="14"/>
      <c r="AY42" s="14"/>
      <c r="AZ42" s="14"/>
      <c r="BA42" s="14"/>
      <c r="BB42" s="14"/>
      <c r="BC42" s="14"/>
      <c r="BD42" s="14"/>
      <c r="BE42" s="14"/>
      <c r="BF42" s="14"/>
      <c r="BG42" s="14"/>
    </row>
    <row r="43" spans="1:59" s="30" customFormat="1" ht="26.1" customHeight="1" x14ac:dyDescent="0.25">
      <c r="A43" s="14"/>
      <c r="B43" s="56"/>
      <c r="C43" s="110" t="s">
        <v>166</v>
      </c>
      <c r="D43" s="112" t="s">
        <v>148</v>
      </c>
      <c r="E43" s="114">
        <v>30</v>
      </c>
      <c r="F43" s="116">
        <v>4319000</v>
      </c>
      <c r="G43" s="76">
        <f t="shared" ref="G43" si="60">E43*F43</f>
        <v>129570000</v>
      </c>
      <c r="H43" s="74" t="s">
        <v>179</v>
      </c>
      <c r="I43" s="78">
        <f t="shared" ref="I43" si="61">IFERROR(F43/$L$9,0)</f>
        <v>3.2381808619679825E-3</v>
      </c>
      <c r="J43" s="80">
        <v>45866</v>
      </c>
      <c r="K43" s="80">
        <v>45866</v>
      </c>
      <c r="L43" s="15" t="s">
        <v>0</v>
      </c>
      <c r="M43" s="16"/>
      <c r="N43" s="82" t="str">
        <f>IF(AND(M43=0,M44=0),"",IF(ISERROR(M44/M43),"Introduzca Meta",+M44/M43))</f>
        <v/>
      </c>
      <c r="O43" s="16"/>
      <c r="P43" s="83" t="str">
        <f>IF(AND(O43=0,O44=0),"",IF(ISERROR(O44/O43),"Introduzca Meta",+O44/O43))</f>
        <v/>
      </c>
      <c r="Q43" s="16"/>
      <c r="R43" s="83" t="str">
        <f>IF(AND(Q43=0,Q44=0),"",IF(ISERROR(Q44/Q43),"Introduzca Meta",+Q44/Q43))</f>
        <v/>
      </c>
      <c r="S43" s="17"/>
      <c r="T43" s="83" t="str">
        <f>IF(AND(S43=0,S44=0),"",IF(ISERROR(S44/S43),"Introduzca Meta",+S44/S43))</f>
        <v/>
      </c>
      <c r="U43" s="16"/>
      <c r="V43" s="83" t="str">
        <f>IF(AND(U43=0,U44=0),"",IF(ISERROR(U44/U43),"Introduzca Meta",+U44/U43))</f>
        <v/>
      </c>
      <c r="W43" s="16"/>
      <c r="X43" s="83" t="str">
        <f>IF(AND(W43=0,W44=0),"",IF(ISERROR(W44/W43),"Introduzca Meta",+W44/W43))</f>
        <v/>
      </c>
      <c r="Y43" s="16"/>
      <c r="Z43" s="83" t="str">
        <f>IF(AND(Y43=0,Y44=0),"",IF(ISERROR(Y44/Y43),"Introduzca Meta",+Y44/Y43))</f>
        <v/>
      </c>
      <c r="AA43" s="17"/>
      <c r="AB43" s="83" t="str">
        <f>IF(AND(AA43=0,AA44=0),"",IF(ISERROR(AA44/AA43),"Introduzca Meta",+AA44/AA43))</f>
        <v/>
      </c>
      <c r="AC43" s="16"/>
      <c r="AD43" s="83" t="str">
        <f>IF(AND(AC43=0,AC44=0),"",IF(ISERROR(AC44/AC43),"Introduzca Meta",+AC44/AC43))</f>
        <v/>
      </c>
      <c r="AE43" s="16"/>
      <c r="AF43" s="83" t="str">
        <f>IF(AND(AE43=0,AE44=0),"",IF(ISERROR(AE44/AE43),"Introduzca Meta",+AE44/AE43))</f>
        <v/>
      </c>
      <c r="AG43" s="16">
        <v>1</v>
      </c>
      <c r="AH43" s="83">
        <f>IF(AND(AG43=0,AG44=0),"",IF(ISERROR(AG44/AG43),"Introduzca Meta",+AG44/AG43))</f>
        <v>1</v>
      </c>
      <c r="AI43" s="17"/>
      <c r="AJ43" s="83" t="str">
        <f>IF(AND(AI43=0,AI44=0),"",IF(ISERROR(AI44/AI43),"Introduzca Meta",+AI44/AI43))</f>
        <v/>
      </c>
      <c r="AK43" s="18">
        <f t="shared" si="53"/>
        <v>1</v>
      </c>
      <c r="AL43" s="85">
        <f>IF(AK44=0,"",IF(ISERROR(AK44/AK43),"Introduzca Meta",+AK44/AK43))</f>
        <v>1</v>
      </c>
      <c r="AM43" s="87">
        <f>IF(AK43=0," ",IF(AK43=AK44,0,3))</f>
        <v>0</v>
      </c>
      <c r="AN43" s="89">
        <f t="shared" ref="AN43" si="62">IFERROR((AL43*I43)/100%,0)</f>
        <v>3.2381808619679825E-3</v>
      </c>
      <c r="AO43" s="67"/>
      <c r="AP43" s="91"/>
      <c r="AQ43" s="66">
        <f t="shared" ref="AQ43" si="63">IFERROR(F43-AP43," ")</f>
        <v>4319000</v>
      </c>
      <c r="AR43" s="98" t="s">
        <v>206</v>
      </c>
      <c r="AS43" s="60"/>
      <c r="AT43" s="24"/>
      <c r="AU43" s="62"/>
      <c r="AV43" s="14"/>
      <c r="AW43" s="14"/>
      <c r="AX43" s="14"/>
      <c r="AY43" s="14"/>
      <c r="AZ43" s="14"/>
      <c r="BA43" s="14"/>
      <c r="BB43" s="14"/>
      <c r="BC43" s="14"/>
      <c r="BD43" s="14"/>
      <c r="BE43" s="14"/>
      <c r="BF43" s="14"/>
      <c r="BG43" s="14"/>
    </row>
    <row r="44" spans="1:59" s="30" customFormat="1" ht="26.1" customHeight="1" x14ac:dyDescent="0.25">
      <c r="A44" s="14"/>
      <c r="B44" s="56"/>
      <c r="C44" s="111"/>
      <c r="D44" s="113"/>
      <c r="E44" s="115"/>
      <c r="F44" s="101"/>
      <c r="G44" s="77"/>
      <c r="H44" s="101"/>
      <c r="I44" s="79"/>
      <c r="J44" s="80"/>
      <c r="K44" s="80"/>
      <c r="L44" s="19" t="s">
        <v>1</v>
      </c>
      <c r="M44" s="20">
        <v>0</v>
      </c>
      <c r="N44" s="82"/>
      <c r="O44" s="20">
        <v>0</v>
      </c>
      <c r="P44" s="84"/>
      <c r="Q44" s="20">
        <v>0</v>
      </c>
      <c r="R44" s="84"/>
      <c r="S44" s="21">
        <v>0</v>
      </c>
      <c r="T44" s="84"/>
      <c r="U44" s="21">
        <v>0</v>
      </c>
      <c r="V44" s="84"/>
      <c r="W44" s="20">
        <v>0</v>
      </c>
      <c r="X44" s="84"/>
      <c r="Y44" s="20">
        <v>0</v>
      </c>
      <c r="Z44" s="84"/>
      <c r="AA44" s="20">
        <v>0</v>
      </c>
      <c r="AB44" s="84"/>
      <c r="AC44" s="21">
        <v>0</v>
      </c>
      <c r="AD44" s="84"/>
      <c r="AE44" s="21"/>
      <c r="AF44" s="84"/>
      <c r="AG44" s="20">
        <v>1</v>
      </c>
      <c r="AH44" s="84"/>
      <c r="AI44" s="21">
        <v>0</v>
      </c>
      <c r="AJ44" s="84"/>
      <c r="AK44" s="18">
        <f t="shared" si="53"/>
        <v>1</v>
      </c>
      <c r="AL44" s="86"/>
      <c r="AM44" s="88"/>
      <c r="AN44" s="90"/>
      <c r="AO44" s="67"/>
      <c r="AP44" s="91"/>
      <c r="AQ44" s="66"/>
      <c r="AR44" s="67"/>
      <c r="AS44" s="61"/>
      <c r="AT44" s="23"/>
      <c r="AU44" s="62"/>
      <c r="AV44" s="14"/>
      <c r="AW44" s="14"/>
      <c r="AX44" s="14"/>
      <c r="AY44" s="14"/>
      <c r="AZ44" s="14"/>
      <c r="BA44" s="14"/>
      <c r="BB44" s="14"/>
      <c r="BC44" s="14"/>
      <c r="BD44" s="14"/>
      <c r="BE44" s="14"/>
      <c r="BF44" s="14"/>
      <c r="BG44" s="14"/>
    </row>
    <row r="45" spans="1:59" s="30" customFormat="1" ht="26.1" customHeight="1" x14ac:dyDescent="0.25">
      <c r="A45" s="14"/>
      <c r="B45" s="56"/>
      <c r="C45" s="104" t="s">
        <v>164</v>
      </c>
      <c r="D45" s="106" t="s">
        <v>75</v>
      </c>
      <c r="E45" s="108">
        <v>30</v>
      </c>
      <c r="F45" s="74">
        <v>2200000</v>
      </c>
      <c r="G45" s="76">
        <f t="shared" ref="G45" si="64">E45*F45</f>
        <v>66000000</v>
      </c>
      <c r="H45" s="74" t="s">
        <v>179</v>
      </c>
      <c r="I45" s="78">
        <f t="shared" ref="I45" si="65">IFERROR(F45/$L$9,0)</f>
        <v>1.6494554054942258E-3</v>
      </c>
      <c r="J45" s="80">
        <v>45866</v>
      </c>
      <c r="K45" s="80">
        <v>45866</v>
      </c>
      <c r="L45" s="15" t="s">
        <v>0</v>
      </c>
      <c r="M45" s="16"/>
      <c r="N45" s="82" t="str">
        <f>IF(AND(M45=0,M46=0),"",IF(ISERROR(M46/M45),"Introduzca Meta",+M46/M45))</f>
        <v/>
      </c>
      <c r="O45" s="16"/>
      <c r="P45" s="83" t="str">
        <f>IF(AND(O45=0,O46=0),"",IF(ISERROR(O46/O45),"Introduzca Meta",+O46/O45))</f>
        <v/>
      </c>
      <c r="Q45" s="16"/>
      <c r="R45" s="83" t="str">
        <f>IF(AND(Q45=0,Q46=0),"",IF(ISERROR(Q46/Q45),"Introduzca Meta",+Q46/Q45))</f>
        <v/>
      </c>
      <c r="S45" s="17"/>
      <c r="T45" s="83" t="str">
        <f>IF(AND(S45=0,S46=0),"",IF(ISERROR(S46/S45),"Introduzca Meta",+S46/S45))</f>
        <v/>
      </c>
      <c r="U45" s="16"/>
      <c r="V45" s="83" t="str">
        <f>IF(AND(U45=0,U46=0),"",IF(ISERROR(U46/U45),"Introduzca Meta",+U46/U45))</f>
        <v/>
      </c>
      <c r="W45" s="16"/>
      <c r="X45" s="83" t="str">
        <f>IF(AND(W45=0,W46=0),"",IF(ISERROR(W46/W45),"Introduzca Meta",+W46/W45))</f>
        <v/>
      </c>
      <c r="Y45" s="16"/>
      <c r="Z45" s="83" t="str">
        <f>IF(AND(Y45=0,Y46=0),"",IF(ISERROR(Y46/Y45),"Introduzca Meta",+Y46/Y45))</f>
        <v/>
      </c>
      <c r="AA45" s="17"/>
      <c r="AB45" s="83" t="str">
        <f>IF(AND(AA45=0,AA46=0),"",IF(ISERROR(AA46/AA45),"Introduzca Meta",+AA46/AA45))</f>
        <v/>
      </c>
      <c r="AC45" s="16"/>
      <c r="AD45" s="83" t="str">
        <f>IF(AND(AC45=0,AC46=0),"",IF(ISERROR(AC46/AC45),"Introduzca Meta",+AC46/AC45))</f>
        <v/>
      </c>
      <c r="AE45" s="16"/>
      <c r="AF45" s="83" t="str">
        <f>IF(AND(AE45=0,AE46=0),"",IF(ISERROR(AE46/AE45),"Introduzca Meta",+AE46/AE45))</f>
        <v/>
      </c>
      <c r="AG45" s="16">
        <v>1</v>
      </c>
      <c r="AH45" s="83">
        <f>IF(AND(AG45=0,AG46=0),"",IF(ISERROR(AG46/AG45),"Introduzca Meta",+AG46/AG45))</f>
        <v>1</v>
      </c>
      <c r="AI45" s="17"/>
      <c r="AJ45" s="83" t="str">
        <f>IF(AND(AI45=0,AI46=0),"",IF(ISERROR(AI46/AI45),"Introduzca Meta",+AI46/AI45))</f>
        <v/>
      </c>
      <c r="AK45" s="18">
        <f t="shared" ref="AK45:AK46" si="66">M45+O45+Q45+S45+U45+W45+Y45+AA45+AC45+AE45+AG45+AI45</f>
        <v>1</v>
      </c>
      <c r="AL45" s="85">
        <f>IF(AK46=0,"",IF(ISERROR(AK46/AK45),"Introduzca Meta",+AK46/AK45))</f>
        <v>1</v>
      </c>
      <c r="AM45" s="87">
        <f>IF(AK45=0," ",IF(AK45=AK46,0,3))</f>
        <v>0</v>
      </c>
      <c r="AN45" s="89">
        <f t="shared" ref="AN45" si="67">IFERROR((AL45*I45)/100%,0)</f>
        <v>1.6494554054942258E-3</v>
      </c>
      <c r="AO45" s="67"/>
      <c r="AP45" s="91"/>
      <c r="AQ45" s="66">
        <f t="shared" ref="AQ45" si="68">IFERROR(F45-AP45," ")</f>
        <v>2200000</v>
      </c>
      <c r="AR45" s="98" t="s">
        <v>206</v>
      </c>
      <c r="AS45" s="60"/>
      <c r="AT45" s="24"/>
      <c r="AU45" s="62"/>
      <c r="AV45" s="14"/>
      <c r="AW45" s="14"/>
      <c r="AX45" s="14"/>
      <c r="AY45" s="14"/>
      <c r="AZ45" s="14"/>
      <c r="BA45" s="14"/>
      <c r="BB45" s="14"/>
      <c r="BC45" s="14"/>
      <c r="BD45" s="14"/>
      <c r="BE45" s="14"/>
      <c r="BF45" s="14"/>
      <c r="BG45" s="14"/>
    </row>
    <row r="46" spans="1:59" s="30" customFormat="1" ht="26.1" customHeight="1" x14ac:dyDescent="0.25">
      <c r="A46" s="14"/>
      <c r="B46" s="57"/>
      <c r="C46" s="105"/>
      <c r="D46" s="107"/>
      <c r="E46" s="109"/>
      <c r="F46" s="75"/>
      <c r="G46" s="77"/>
      <c r="H46" s="101"/>
      <c r="I46" s="79"/>
      <c r="J46" s="80"/>
      <c r="K46" s="80"/>
      <c r="L46" s="19" t="s">
        <v>1</v>
      </c>
      <c r="M46" s="20">
        <v>0</v>
      </c>
      <c r="N46" s="82"/>
      <c r="O46" s="20">
        <v>0</v>
      </c>
      <c r="P46" s="84"/>
      <c r="Q46" s="20">
        <v>0</v>
      </c>
      <c r="R46" s="84"/>
      <c r="S46" s="21">
        <v>0</v>
      </c>
      <c r="T46" s="84"/>
      <c r="U46" s="21">
        <v>0</v>
      </c>
      <c r="V46" s="84"/>
      <c r="W46" s="20">
        <v>0</v>
      </c>
      <c r="X46" s="84"/>
      <c r="Y46" s="20">
        <v>0</v>
      </c>
      <c r="Z46" s="84"/>
      <c r="AA46" s="20">
        <v>0</v>
      </c>
      <c r="AB46" s="84"/>
      <c r="AC46" s="21">
        <v>0</v>
      </c>
      <c r="AD46" s="84"/>
      <c r="AE46" s="21"/>
      <c r="AF46" s="84"/>
      <c r="AG46" s="20">
        <v>1</v>
      </c>
      <c r="AH46" s="84"/>
      <c r="AI46" s="21">
        <v>0</v>
      </c>
      <c r="AJ46" s="84"/>
      <c r="AK46" s="18">
        <f t="shared" si="66"/>
        <v>1</v>
      </c>
      <c r="AL46" s="86"/>
      <c r="AM46" s="88"/>
      <c r="AN46" s="90"/>
      <c r="AO46" s="67"/>
      <c r="AP46" s="91"/>
      <c r="AQ46" s="66"/>
      <c r="AR46" s="67"/>
      <c r="AS46" s="61"/>
      <c r="AT46" s="23"/>
      <c r="AU46" s="62"/>
      <c r="AV46" s="14"/>
      <c r="AW46" s="14"/>
      <c r="AX46" s="14"/>
      <c r="AY46" s="14"/>
      <c r="AZ46" s="14"/>
      <c r="BA46" s="14"/>
      <c r="BB46" s="14"/>
      <c r="BC46" s="14"/>
      <c r="BD46" s="14"/>
      <c r="BE46" s="14"/>
      <c r="BF46" s="14"/>
      <c r="BG46" s="14"/>
    </row>
    <row r="47" spans="1:59" s="30" customFormat="1" ht="26.1" customHeight="1" x14ac:dyDescent="0.25">
      <c r="A47" s="14"/>
      <c r="B47" s="63" t="s">
        <v>173</v>
      </c>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5"/>
      <c r="AV47" s="14"/>
      <c r="AW47" s="14"/>
      <c r="AX47" s="14"/>
      <c r="AY47" s="14"/>
      <c r="AZ47" s="14"/>
      <c r="BA47" s="14"/>
      <c r="BB47" s="14"/>
      <c r="BC47" s="14"/>
      <c r="BD47" s="14"/>
      <c r="BE47" s="14"/>
      <c r="BF47" s="14"/>
      <c r="BG47" s="14"/>
    </row>
    <row r="48" spans="1:59" s="14" customFormat="1" ht="26.25" customHeight="1" x14ac:dyDescent="0.25">
      <c r="B48" s="92" t="s">
        <v>87</v>
      </c>
      <c r="C48" s="118" t="s">
        <v>96</v>
      </c>
      <c r="D48" s="131" t="s">
        <v>148</v>
      </c>
      <c r="E48" s="72">
        <v>4350</v>
      </c>
      <c r="F48" s="144">
        <v>700</v>
      </c>
      <c r="G48" s="76">
        <f>E48*F48</f>
        <v>3045000</v>
      </c>
      <c r="H48" s="76" t="s">
        <v>179</v>
      </c>
      <c r="I48" s="79">
        <f>IFERROR(F48/$L$9,0)</f>
        <v>5.2482671992998096E-7</v>
      </c>
      <c r="J48" s="80">
        <v>45866</v>
      </c>
      <c r="K48" s="80">
        <v>45866</v>
      </c>
      <c r="L48" s="15" t="s">
        <v>0</v>
      </c>
      <c r="M48" s="16"/>
      <c r="N48" s="82" t="str">
        <f>IF(AND(M48=0,M49=0),"",IF(ISERROR(M49/M48),"Introduzca Meta",+M49/M48))</f>
        <v/>
      </c>
      <c r="O48" s="16"/>
      <c r="P48" s="83" t="str">
        <f>IF(AND(O48=0,O49=0),"",IF(ISERROR(O49/O48),"Introduzca Meta",+O49/O48))</f>
        <v/>
      </c>
      <c r="Q48" s="16"/>
      <c r="R48" s="83" t="str">
        <f>IF(AND(Q48=0,Q49=0),"",IF(ISERROR(Q49/Q48),"Introduzca Meta",+Q49/Q48))</f>
        <v/>
      </c>
      <c r="S48" s="17"/>
      <c r="T48" s="83" t="str">
        <f>IF(AND(S48=0,S49=0),"",IF(ISERROR(S49/S48),"Introduzca Meta",+S49/S48))</f>
        <v/>
      </c>
      <c r="U48" s="16"/>
      <c r="V48" s="83" t="str">
        <f>IF(AND(U48=0,U49=0),"",IF(ISERROR(U49/U48),"Introduzca Meta",+U49/U48))</f>
        <v/>
      </c>
      <c r="W48" s="16"/>
      <c r="X48" s="83" t="str">
        <f>IF(AND(W48=0,W49=0),"",IF(ISERROR(W49/W48),"Introduzca Meta",+W49/W48))</f>
        <v/>
      </c>
      <c r="Y48" s="16"/>
      <c r="Z48" s="83" t="str">
        <f>IF(AND(Y48=0,Y49=0),"",IF(ISERROR(Y49/Y48),"Introduzca Meta",+Y49/Y48))</f>
        <v/>
      </c>
      <c r="AA48" s="17"/>
      <c r="AB48" s="83" t="str">
        <f>IF(AND(AA48=0,AA49=0),"",IF(ISERROR(AA49/AA48),"Introduzca Meta",+AA49/AA48))</f>
        <v/>
      </c>
      <c r="AC48" s="16"/>
      <c r="AD48" s="83" t="str">
        <f>IF(AND(AC48=0,AC49=0),"",IF(ISERROR(AC49/AC48),"Introduzca Meta",+AC49/AC48))</f>
        <v/>
      </c>
      <c r="AE48" s="16"/>
      <c r="AF48" s="83" t="str">
        <f>IF(AND(AE48=0,AE49=0),"",IF(ISERROR(AE49/AE48),"Introduzca Meta",+AE49/AE48))</f>
        <v/>
      </c>
      <c r="AG48" s="16">
        <v>1</v>
      </c>
      <c r="AH48" s="83">
        <f>IF(AND(AG48=0,AG49=0),"",IF(ISERROR(AG49/AG48),"Introduzca Meta",+AG49/AG48))</f>
        <v>1</v>
      </c>
      <c r="AI48" s="17"/>
      <c r="AJ48" s="83" t="str">
        <f>IF(AND(AI48=0,AI49=0),"",IF(ISERROR(AI49/AI48),"Introduzca Meta",+AI49/AI48))</f>
        <v/>
      </c>
      <c r="AK48" s="18">
        <f>M48+O48+Q48+S48+U48+W48+Y48+AA48+AC48+AE48+AG48+AI48</f>
        <v>1</v>
      </c>
      <c r="AL48" s="85">
        <f t="shared" ref="AL48" si="69">IF(AK49=0,"",IF(ISERROR(AK49/AK48),"Introduzca Meta",+AK49/AK48))</f>
        <v>1</v>
      </c>
      <c r="AM48" s="87">
        <f t="shared" ref="AM48" si="70">IF(AK48=0," ",IF(AK48=AK49,0,3))</f>
        <v>0</v>
      </c>
      <c r="AN48" s="90">
        <f t="shared" ref="AN48:AN74" si="71">IFERROR((AL48*I48)/100%,0)</f>
        <v>5.2482671992998096E-7</v>
      </c>
      <c r="AO48" s="67"/>
      <c r="AP48" s="91"/>
      <c r="AQ48" s="66">
        <f t="shared" ref="AQ48" si="72">IFERROR(F48-AP48," ")</f>
        <v>700</v>
      </c>
      <c r="AR48" s="98" t="s">
        <v>206</v>
      </c>
      <c r="AS48" s="117"/>
      <c r="AT48" s="22"/>
      <c r="AU48" s="62"/>
    </row>
    <row r="49" spans="2:47" s="14" customFormat="1" ht="26.25" customHeight="1" x14ac:dyDescent="0.25">
      <c r="B49" s="93"/>
      <c r="C49" s="119"/>
      <c r="D49" s="107"/>
      <c r="E49" s="73"/>
      <c r="F49" s="145"/>
      <c r="G49" s="77"/>
      <c r="H49" s="77"/>
      <c r="I49" s="79"/>
      <c r="J49" s="80"/>
      <c r="K49" s="80"/>
      <c r="L49" s="19" t="s">
        <v>1</v>
      </c>
      <c r="M49" s="20"/>
      <c r="N49" s="82"/>
      <c r="O49" s="20"/>
      <c r="P49" s="84"/>
      <c r="Q49" s="20">
        <v>0</v>
      </c>
      <c r="R49" s="84"/>
      <c r="S49" s="21"/>
      <c r="T49" s="84"/>
      <c r="U49" s="21">
        <v>0</v>
      </c>
      <c r="V49" s="84"/>
      <c r="W49" s="20"/>
      <c r="X49" s="84"/>
      <c r="Y49" s="20">
        <v>0</v>
      </c>
      <c r="Z49" s="84"/>
      <c r="AA49" s="20">
        <v>0</v>
      </c>
      <c r="AB49" s="84"/>
      <c r="AC49" s="21">
        <v>0</v>
      </c>
      <c r="AD49" s="84"/>
      <c r="AE49" s="21"/>
      <c r="AF49" s="84"/>
      <c r="AG49" s="20">
        <v>1</v>
      </c>
      <c r="AH49" s="84"/>
      <c r="AI49" s="21">
        <v>0</v>
      </c>
      <c r="AJ49" s="84"/>
      <c r="AK49" s="18">
        <f t="shared" ref="AK49:AK71" si="73">M49+O49+Q49+S49+U49+W49+Y49+AA49+AC49+AE49+AG49+AI49</f>
        <v>1</v>
      </c>
      <c r="AL49" s="86"/>
      <c r="AM49" s="88"/>
      <c r="AN49" s="90"/>
      <c r="AO49" s="67"/>
      <c r="AP49" s="91"/>
      <c r="AQ49" s="66"/>
      <c r="AR49" s="67"/>
      <c r="AS49" s="61"/>
      <c r="AT49" s="23"/>
      <c r="AU49" s="62"/>
    </row>
    <row r="50" spans="2:47" s="14" customFormat="1" ht="26.25" customHeight="1" x14ac:dyDescent="0.25">
      <c r="B50" s="93"/>
      <c r="C50" s="118" t="s">
        <v>97</v>
      </c>
      <c r="D50" s="106" t="s">
        <v>148</v>
      </c>
      <c r="E50" s="114">
        <v>990</v>
      </c>
      <c r="F50" s="116">
        <v>700</v>
      </c>
      <c r="G50" s="76">
        <f>E50*F50</f>
        <v>693000</v>
      </c>
      <c r="H50" s="76" t="s">
        <v>179</v>
      </c>
      <c r="I50" s="78">
        <f t="shared" ref="I50" si="74">IFERROR(F50/$L$9,0)</f>
        <v>5.2482671992998096E-7</v>
      </c>
      <c r="J50" s="80">
        <v>45866</v>
      </c>
      <c r="K50" s="80">
        <v>45866</v>
      </c>
      <c r="L50" s="15" t="s">
        <v>0</v>
      </c>
      <c r="M50" s="16"/>
      <c r="N50" s="82" t="str">
        <f>IF(AND(M50=0,M51=0),"",IF(ISERROR(M51/M50),"Introduzca Meta",+M51/M50))</f>
        <v/>
      </c>
      <c r="O50" s="16"/>
      <c r="P50" s="83" t="str">
        <f>IF(AND(O50=0,O51=0),"",IF(ISERROR(O51/O50),"Introduzca Meta",+O51/O50))</f>
        <v/>
      </c>
      <c r="Q50" s="16"/>
      <c r="R50" s="83" t="str">
        <f>IF(AND(Q50=0,Q51=0),"",IF(ISERROR(Q51/Q50),"Introduzca Meta",+Q51/Q50))</f>
        <v/>
      </c>
      <c r="S50" s="17"/>
      <c r="T50" s="83" t="str">
        <f>IF(AND(S50=0,S51=0),"",IF(ISERROR(S51/S50),"Introduzca Meta",+S51/S50))</f>
        <v/>
      </c>
      <c r="U50" s="16"/>
      <c r="V50" s="83" t="str">
        <f>IF(AND(U50=0,U51=0),"",IF(ISERROR(U51/U50),"Introduzca Meta",+U51/U50))</f>
        <v/>
      </c>
      <c r="W50" s="16"/>
      <c r="X50" s="83" t="str">
        <f>IF(AND(W50=0,W51=0),"",IF(ISERROR(W51/W50),"Introduzca Meta",+W51/W50))</f>
        <v/>
      </c>
      <c r="Y50" s="16"/>
      <c r="Z50" s="83" t="str">
        <f>IF(AND(Y50=0,Y51=0),"",IF(ISERROR(Y51/Y50),"Introduzca Meta",+Y51/Y50))</f>
        <v/>
      </c>
      <c r="AA50" s="17"/>
      <c r="AB50" s="83" t="str">
        <f>IF(AND(AA50=0,AA51=0),"",IF(ISERROR(AA51/AA50),"Introduzca Meta",+AA51/AA50))</f>
        <v/>
      </c>
      <c r="AC50" s="16"/>
      <c r="AD50" s="83" t="str">
        <f>IF(AND(AC50=0,AC51=0),"",IF(ISERROR(AC51/AC50),"Introduzca Meta",+AC51/AC50))</f>
        <v/>
      </c>
      <c r="AE50" s="16"/>
      <c r="AF50" s="83" t="str">
        <f>IF(AND(AE50=0,AE51=0),"",IF(ISERROR(AE51/AE50),"Introduzca Meta",+AE51/AE50))</f>
        <v/>
      </c>
      <c r="AG50" s="16">
        <v>1</v>
      </c>
      <c r="AH50" s="83">
        <f>IF(AND(AG50=0,AG51=0),"",IF(ISERROR(AG51/AG50),"Introduzca Meta",+AG51/AG50))</f>
        <v>1</v>
      </c>
      <c r="AI50" s="17"/>
      <c r="AJ50" s="83" t="str">
        <f>IF(AND(AI50=0,AI51=0),"",IF(ISERROR(AI51/AI50),"Introduzca Meta",+AI51/AI50))</f>
        <v/>
      </c>
      <c r="AK50" s="18">
        <f t="shared" si="73"/>
        <v>1</v>
      </c>
      <c r="AL50" s="85">
        <f t="shared" ref="AL50" si="75">IF(AK51=0,"",IF(ISERROR(AK51/AK50),"Introduzca Meta",+AK51/AK50))</f>
        <v>1</v>
      </c>
      <c r="AM50" s="87">
        <f t="shared" ref="AM50" si="76">IF(AK50=0," ",IF(AK50=AK51,0,3))</f>
        <v>0</v>
      </c>
      <c r="AN50" s="89">
        <f t="shared" si="71"/>
        <v>5.2482671992998096E-7</v>
      </c>
      <c r="AO50" s="67"/>
      <c r="AP50" s="91"/>
      <c r="AQ50" s="66">
        <f t="shared" ref="AQ50" si="77">IFERROR(F50-AP50," ")</f>
        <v>700</v>
      </c>
      <c r="AR50" s="98" t="s">
        <v>206</v>
      </c>
      <c r="AS50" s="60"/>
      <c r="AT50" s="24"/>
      <c r="AU50" s="62"/>
    </row>
    <row r="51" spans="2:47" s="14" customFormat="1" ht="26.1" customHeight="1" x14ac:dyDescent="0.25">
      <c r="B51" s="93"/>
      <c r="C51" s="119"/>
      <c r="D51" s="107"/>
      <c r="E51" s="73"/>
      <c r="F51" s="75"/>
      <c r="G51" s="77"/>
      <c r="H51" s="77"/>
      <c r="I51" s="79"/>
      <c r="J51" s="80"/>
      <c r="K51" s="80"/>
      <c r="L51" s="19" t="s">
        <v>1</v>
      </c>
      <c r="M51" s="20">
        <v>0</v>
      </c>
      <c r="N51" s="82"/>
      <c r="O51" s="20">
        <v>0</v>
      </c>
      <c r="P51" s="84"/>
      <c r="Q51" s="20">
        <v>0</v>
      </c>
      <c r="R51" s="84"/>
      <c r="S51" s="21">
        <v>0</v>
      </c>
      <c r="T51" s="84"/>
      <c r="U51" s="21">
        <v>0</v>
      </c>
      <c r="V51" s="84"/>
      <c r="W51" s="20">
        <v>0</v>
      </c>
      <c r="X51" s="84"/>
      <c r="Y51" s="20">
        <v>0</v>
      </c>
      <c r="Z51" s="84"/>
      <c r="AA51" s="20">
        <v>0</v>
      </c>
      <c r="AB51" s="84"/>
      <c r="AC51" s="21">
        <v>0</v>
      </c>
      <c r="AD51" s="84"/>
      <c r="AE51" s="21"/>
      <c r="AF51" s="84"/>
      <c r="AG51" s="20">
        <v>1</v>
      </c>
      <c r="AH51" s="84"/>
      <c r="AI51" s="21">
        <v>0</v>
      </c>
      <c r="AJ51" s="84"/>
      <c r="AK51" s="18">
        <f t="shared" si="73"/>
        <v>1</v>
      </c>
      <c r="AL51" s="86"/>
      <c r="AM51" s="88"/>
      <c r="AN51" s="90"/>
      <c r="AO51" s="67"/>
      <c r="AP51" s="91"/>
      <c r="AQ51" s="66"/>
      <c r="AR51" s="67"/>
      <c r="AS51" s="61"/>
      <c r="AT51" s="23"/>
      <c r="AU51" s="62"/>
    </row>
    <row r="52" spans="2:47" s="14" customFormat="1" ht="26.25" customHeight="1" x14ac:dyDescent="0.25">
      <c r="B52" s="93"/>
      <c r="C52" s="118" t="s">
        <v>98</v>
      </c>
      <c r="D52" s="106" t="s">
        <v>138</v>
      </c>
      <c r="E52" s="114">
        <v>1602</v>
      </c>
      <c r="F52" s="74">
        <v>24500</v>
      </c>
      <c r="G52" s="76">
        <f t="shared" ref="G52" si="78">E52*F52</f>
        <v>39249000</v>
      </c>
      <c r="H52" s="76" t="s">
        <v>179</v>
      </c>
      <c r="I52" s="78">
        <f t="shared" ref="I52" si="79">IFERROR(F52/$L$9,0)</f>
        <v>1.8368935197549332E-5</v>
      </c>
      <c r="J52" s="80">
        <v>45866</v>
      </c>
      <c r="K52" s="80">
        <v>45866</v>
      </c>
      <c r="L52" s="15" t="s">
        <v>0</v>
      </c>
      <c r="M52" s="16"/>
      <c r="N52" s="82" t="str">
        <f>IF(AND(M52=0,M53=0),"",IF(ISERROR(M53/M52),"Introduzca Meta",+M53/M52))</f>
        <v/>
      </c>
      <c r="O52" s="16"/>
      <c r="P52" s="83" t="str">
        <f>IF(AND(O52=0,O53=0),"",IF(ISERROR(O53/O52),"Introduzca Meta",+O53/O52))</f>
        <v/>
      </c>
      <c r="Q52" s="16"/>
      <c r="R52" s="83" t="str">
        <f>IF(AND(Q52=0,Q53=0),"",IF(ISERROR(Q53/Q52),"Introduzca Meta",+Q53/Q52))</f>
        <v/>
      </c>
      <c r="S52" s="17"/>
      <c r="T52" s="83" t="str">
        <f>IF(AND(S52=0,S53=0),"",IF(ISERROR(S53/S52),"Introduzca Meta",+S53/S52))</f>
        <v/>
      </c>
      <c r="U52" s="16"/>
      <c r="V52" s="83" t="str">
        <f>IF(AND(U52=0,U53=0),"",IF(ISERROR(U53/U52),"Introduzca Meta",+U53/U52))</f>
        <v/>
      </c>
      <c r="W52" s="16"/>
      <c r="X52" s="83" t="str">
        <f>IF(AND(W52=0,W53=0),"",IF(ISERROR(W53/W52),"Introduzca Meta",+W53/W52))</f>
        <v/>
      </c>
      <c r="Y52" s="16"/>
      <c r="Z52" s="83" t="str">
        <f>IF(AND(Y52=0,Y53=0),"",IF(ISERROR(Y53/Y52),"Introduzca Meta",+Y53/Y52))</f>
        <v/>
      </c>
      <c r="AA52" s="17"/>
      <c r="AB52" s="83" t="str">
        <f>IF(AND(AA52=0,AA53=0),"",IF(ISERROR(AA53/AA52),"Introduzca Meta",+AA53/AA52))</f>
        <v/>
      </c>
      <c r="AC52" s="16"/>
      <c r="AD52" s="83" t="str">
        <f>IF(AND(AC52=0,AC53=0),"",IF(ISERROR(AC53/AC52),"Introduzca Meta",+AC53/AC52))</f>
        <v/>
      </c>
      <c r="AE52" s="16"/>
      <c r="AF52" s="83" t="str">
        <f>IF(AND(AE52=0,AE53=0),"",IF(ISERROR(AE53/AE52),"Introduzca Meta",+AE53/AE52))</f>
        <v/>
      </c>
      <c r="AG52" s="16">
        <v>1</v>
      </c>
      <c r="AH52" s="83">
        <f>IF(AND(AG52=0,AG53=0),"",IF(ISERROR(AG53/AG52),"Introduzca Meta",+AG53/AG52))</f>
        <v>1</v>
      </c>
      <c r="AI52" s="17"/>
      <c r="AJ52" s="83" t="str">
        <f>IF(AND(AI52=0,AI53=0),"",IF(ISERROR(AI53/AI52),"Introduzca Meta",+AI53/AI52))</f>
        <v/>
      </c>
      <c r="AK52" s="18">
        <f t="shared" si="73"/>
        <v>1</v>
      </c>
      <c r="AL52" s="85">
        <f t="shared" ref="AL52" si="80">IF(AK53=0,"",IF(ISERROR(AK53/AK52),"Introduzca Meta",+AK53/AK52))</f>
        <v>1</v>
      </c>
      <c r="AM52" s="87">
        <f t="shared" ref="AM52" si="81">IF(AK52=0," ",IF(AK52=AK53,0,3))</f>
        <v>0</v>
      </c>
      <c r="AN52" s="89">
        <f t="shared" si="71"/>
        <v>1.8368935197549332E-5</v>
      </c>
      <c r="AO52" s="67"/>
      <c r="AP52" s="91"/>
      <c r="AQ52" s="66">
        <f t="shared" ref="AQ52" si="82">IFERROR(F52-AP52," ")</f>
        <v>24500</v>
      </c>
      <c r="AR52" s="98" t="s">
        <v>206</v>
      </c>
      <c r="AS52" s="60"/>
      <c r="AT52" s="24"/>
      <c r="AU52" s="62"/>
    </row>
    <row r="53" spans="2:47" s="14" customFormat="1" ht="26.25" customHeight="1" x14ac:dyDescent="0.25">
      <c r="B53" s="93"/>
      <c r="C53" s="119"/>
      <c r="D53" s="129"/>
      <c r="E53" s="120"/>
      <c r="F53" s="75"/>
      <c r="G53" s="77"/>
      <c r="H53" s="77"/>
      <c r="I53" s="79"/>
      <c r="J53" s="80"/>
      <c r="K53" s="80"/>
      <c r="L53" s="19" t="s">
        <v>1</v>
      </c>
      <c r="M53" s="20">
        <v>0</v>
      </c>
      <c r="N53" s="82"/>
      <c r="O53" s="20">
        <v>0</v>
      </c>
      <c r="P53" s="84"/>
      <c r="Q53" s="20">
        <v>0</v>
      </c>
      <c r="R53" s="84"/>
      <c r="S53" s="21">
        <v>0</v>
      </c>
      <c r="T53" s="84"/>
      <c r="U53" s="21">
        <v>0</v>
      </c>
      <c r="V53" s="84"/>
      <c r="W53" s="20">
        <v>0</v>
      </c>
      <c r="X53" s="84"/>
      <c r="Y53" s="20">
        <v>0</v>
      </c>
      <c r="Z53" s="84"/>
      <c r="AA53" s="20">
        <v>0</v>
      </c>
      <c r="AB53" s="84"/>
      <c r="AC53" s="21">
        <v>0</v>
      </c>
      <c r="AD53" s="84"/>
      <c r="AE53" s="21"/>
      <c r="AF53" s="84"/>
      <c r="AG53" s="20">
        <v>1</v>
      </c>
      <c r="AH53" s="84"/>
      <c r="AI53" s="21">
        <v>0</v>
      </c>
      <c r="AJ53" s="84"/>
      <c r="AK53" s="18">
        <f t="shared" si="73"/>
        <v>1</v>
      </c>
      <c r="AL53" s="86"/>
      <c r="AM53" s="88"/>
      <c r="AN53" s="90"/>
      <c r="AO53" s="67"/>
      <c r="AP53" s="91"/>
      <c r="AQ53" s="66"/>
      <c r="AR53" s="67"/>
      <c r="AS53" s="61"/>
      <c r="AT53" s="23"/>
      <c r="AU53" s="62"/>
    </row>
    <row r="54" spans="2:47" s="14" customFormat="1" ht="26.25" customHeight="1" x14ac:dyDescent="0.25">
      <c r="B54" s="93"/>
      <c r="C54" s="118" t="s">
        <v>99</v>
      </c>
      <c r="D54" s="131" t="s">
        <v>138</v>
      </c>
      <c r="E54" s="72">
        <v>300</v>
      </c>
      <c r="F54" s="74">
        <v>50000</v>
      </c>
      <c r="G54" s="76">
        <f t="shared" ref="G54" si="83">E54*F54</f>
        <v>15000000</v>
      </c>
      <c r="H54" s="76" t="s">
        <v>179</v>
      </c>
      <c r="I54" s="78">
        <f t="shared" ref="I54" si="84">IFERROR(F54/$L$9,0)</f>
        <v>3.7487622852141495E-5</v>
      </c>
      <c r="J54" s="80">
        <v>45866</v>
      </c>
      <c r="K54" s="80">
        <v>45866</v>
      </c>
      <c r="L54" s="15" t="s">
        <v>0</v>
      </c>
      <c r="M54" s="16"/>
      <c r="N54" s="82" t="str">
        <f>IF(AND(M54=0,M55=0),"",IF(ISERROR(M55/M54),"Introduzca Meta",+M55/M54))</f>
        <v/>
      </c>
      <c r="O54" s="16"/>
      <c r="P54" s="83" t="str">
        <f>IF(AND(O54=0,O55=0),"",IF(ISERROR(O55/O54),"Introduzca Meta",+O55/O54))</f>
        <v/>
      </c>
      <c r="Q54" s="16"/>
      <c r="R54" s="83" t="str">
        <f>IF(AND(Q54=0,Q55=0),"",IF(ISERROR(Q55/Q54),"Introduzca Meta",+Q55/Q54))</f>
        <v/>
      </c>
      <c r="S54" s="17"/>
      <c r="T54" s="83" t="str">
        <f>IF(AND(S54=0,S55=0),"",IF(ISERROR(S55/S54),"Introduzca Meta",+S55/S54))</f>
        <v/>
      </c>
      <c r="U54" s="16"/>
      <c r="V54" s="83" t="str">
        <f>IF(AND(U54=0,U55=0),"",IF(ISERROR(U55/U54),"Introduzca Meta",+U55/U54))</f>
        <v/>
      </c>
      <c r="W54" s="16"/>
      <c r="X54" s="83" t="str">
        <f>IF(AND(W54=0,W55=0),"",IF(ISERROR(W55/W54),"Introduzca Meta",+W55/W54))</f>
        <v/>
      </c>
      <c r="Y54" s="16"/>
      <c r="Z54" s="83" t="str">
        <f>IF(AND(Y54=0,Y55=0),"",IF(ISERROR(Y55/Y54),"Introduzca Meta",+Y55/Y54))</f>
        <v/>
      </c>
      <c r="AA54" s="17"/>
      <c r="AB54" s="83" t="str">
        <f>IF(AND(AA54=0,AA55=0),"",IF(ISERROR(AA55/AA54),"Introduzca Meta",+AA55/AA54))</f>
        <v/>
      </c>
      <c r="AC54" s="16"/>
      <c r="AD54" s="83" t="str">
        <f>IF(AND(AC54=0,AC55=0),"",IF(ISERROR(AC55/AC54),"Introduzca Meta",+AC55/AC54))</f>
        <v/>
      </c>
      <c r="AE54" s="16"/>
      <c r="AF54" s="83" t="str">
        <f>IF(AND(AE54=0,AE55=0),"",IF(ISERROR(AE55/AE54),"Introduzca Meta",+AE55/AE54))</f>
        <v/>
      </c>
      <c r="AG54" s="16">
        <v>1</v>
      </c>
      <c r="AH54" s="83">
        <f>IF(AND(AG54=0,AG55=0),"",IF(ISERROR(AG55/AG54),"Introduzca Meta",+AG55/AG54))</f>
        <v>1</v>
      </c>
      <c r="AI54" s="17"/>
      <c r="AJ54" s="83" t="str">
        <f>IF(AND(AI54=0,AI55=0),"",IF(ISERROR(AI55/AI54),"Introduzca Meta",+AI55/AI54))</f>
        <v/>
      </c>
      <c r="AK54" s="18">
        <f t="shared" si="73"/>
        <v>1</v>
      </c>
      <c r="AL54" s="85">
        <f t="shared" ref="AL54" si="85">IF(AK55=0,"",IF(ISERROR(AK55/AK54),"Introduzca Meta",+AK55/AK54))</f>
        <v>1</v>
      </c>
      <c r="AM54" s="87">
        <f t="shared" ref="AM54" si="86">IF(AK54=0," ",IF(AK54=AK55,0,3))</f>
        <v>0</v>
      </c>
      <c r="AN54" s="89">
        <f t="shared" si="71"/>
        <v>3.7487622852141495E-5</v>
      </c>
      <c r="AO54" s="67"/>
      <c r="AP54" s="91"/>
      <c r="AQ54" s="66">
        <f t="shared" ref="AQ54" si="87">IFERROR(F54-AP54," ")</f>
        <v>50000</v>
      </c>
      <c r="AR54" s="98" t="s">
        <v>206</v>
      </c>
      <c r="AS54" s="60"/>
      <c r="AT54" s="24"/>
      <c r="AU54" s="62"/>
    </row>
    <row r="55" spans="2:47" s="14" customFormat="1" ht="26.25" customHeight="1" x14ac:dyDescent="0.25">
      <c r="B55" s="93"/>
      <c r="C55" s="132"/>
      <c r="D55" s="129"/>
      <c r="E55" s="120"/>
      <c r="F55" s="128"/>
      <c r="G55" s="77"/>
      <c r="H55" s="77"/>
      <c r="I55" s="79"/>
      <c r="J55" s="80"/>
      <c r="K55" s="80"/>
      <c r="L55" s="19" t="s">
        <v>1</v>
      </c>
      <c r="M55" s="20">
        <v>0</v>
      </c>
      <c r="N55" s="82"/>
      <c r="O55" s="20">
        <v>0</v>
      </c>
      <c r="P55" s="84"/>
      <c r="Q55" s="20">
        <v>0</v>
      </c>
      <c r="R55" s="84"/>
      <c r="S55" s="21">
        <v>0</v>
      </c>
      <c r="T55" s="84"/>
      <c r="U55" s="21">
        <v>0</v>
      </c>
      <c r="V55" s="84"/>
      <c r="W55" s="20">
        <v>0</v>
      </c>
      <c r="X55" s="84"/>
      <c r="Y55" s="20">
        <v>0</v>
      </c>
      <c r="Z55" s="84"/>
      <c r="AA55" s="20">
        <v>0</v>
      </c>
      <c r="AB55" s="84"/>
      <c r="AC55" s="21">
        <v>0</v>
      </c>
      <c r="AD55" s="84"/>
      <c r="AE55" s="21"/>
      <c r="AF55" s="84"/>
      <c r="AG55" s="20">
        <v>1</v>
      </c>
      <c r="AH55" s="84"/>
      <c r="AI55" s="21">
        <v>0</v>
      </c>
      <c r="AJ55" s="84"/>
      <c r="AK55" s="18">
        <f t="shared" si="73"/>
        <v>1</v>
      </c>
      <c r="AL55" s="86"/>
      <c r="AM55" s="88"/>
      <c r="AN55" s="90"/>
      <c r="AO55" s="67"/>
      <c r="AP55" s="91"/>
      <c r="AQ55" s="66"/>
      <c r="AR55" s="67"/>
      <c r="AS55" s="61"/>
      <c r="AT55" s="23"/>
      <c r="AU55" s="62"/>
    </row>
    <row r="56" spans="2:47" s="14" customFormat="1" ht="26.25" customHeight="1" x14ac:dyDescent="0.25">
      <c r="B56" s="93"/>
      <c r="C56" s="141" t="s">
        <v>100</v>
      </c>
      <c r="D56" s="131" t="s">
        <v>89</v>
      </c>
      <c r="E56" s="72">
        <v>600</v>
      </c>
      <c r="F56" s="116">
        <v>14500</v>
      </c>
      <c r="G56" s="76">
        <f t="shared" ref="G56:G90" si="88">E56*F56</f>
        <v>8700000</v>
      </c>
      <c r="H56" s="76" t="s">
        <v>179</v>
      </c>
      <c r="I56" s="78">
        <f t="shared" ref="I56" si="89">IFERROR(F56/$L$9,0)</f>
        <v>1.0871410627121034E-5</v>
      </c>
      <c r="J56" s="80">
        <v>45866</v>
      </c>
      <c r="K56" s="80">
        <v>45866</v>
      </c>
      <c r="L56" s="15" t="s">
        <v>0</v>
      </c>
      <c r="M56" s="16"/>
      <c r="N56" s="82" t="str">
        <f>IF(AND(M56=0,M57=0),"",IF(ISERROR(M57/M56),"Introduzca Meta",+M57/M56))</f>
        <v/>
      </c>
      <c r="O56" s="16"/>
      <c r="P56" s="83" t="str">
        <f>IF(AND(O56=0,O57=0),"",IF(ISERROR(O57/O56),"Introduzca Meta",+O57/O56))</f>
        <v/>
      </c>
      <c r="Q56" s="16"/>
      <c r="R56" s="83" t="str">
        <f>IF(AND(Q56=0,Q57=0),"",IF(ISERROR(Q57/Q56),"Introduzca Meta",+Q57/Q56))</f>
        <v/>
      </c>
      <c r="S56" s="17"/>
      <c r="T56" s="83" t="str">
        <f>IF(AND(S56=0,S57=0),"",IF(ISERROR(S57/S56),"Introduzca Meta",+S57/S56))</f>
        <v/>
      </c>
      <c r="U56" s="16"/>
      <c r="V56" s="83" t="str">
        <f>IF(AND(U56=0,U57=0),"",IF(ISERROR(U57/U56),"Introduzca Meta",+U57/U56))</f>
        <v/>
      </c>
      <c r="W56" s="16"/>
      <c r="X56" s="83" t="str">
        <f>IF(AND(W56=0,W57=0),"",IF(ISERROR(W57/W56),"Introduzca Meta",+W57/W56))</f>
        <v/>
      </c>
      <c r="Y56" s="16"/>
      <c r="Z56" s="83" t="str">
        <f>IF(AND(Y56=0,Y57=0),"",IF(ISERROR(Y57/Y56),"Introduzca Meta",+Y57/Y56))</f>
        <v/>
      </c>
      <c r="AA56" s="17"/>
      <c r="AB56" s="83" t="str">
        <f>IF(AND(AA56=0,AA57=0),"",IF(ISERROR(AA57/AA56),"Introduzca Meta",+AA57/AA56))</f>
        <v/>
      </c>
      <c r="AC56" s="16"/>
      <c r="AD56" s="83" t="str">
        <f>IF(AND(AC56=0,AC57=0),"",IF(ISERROR(AC57/AC56),"Introduzca Meta",+AC57/AC56))</f>
        <v/>
      </c>
      <c r="AE56" s="16"/>
      <c r="AF56" s="83" t="str">
        <f>IF(AND(AE56=0,AE57=0),"",IF(ISERROR(AE57/AE56),"Introduzca Meta",+AE57/AE56))</f>
        <v/>
      </c>
      <c r="AG56" s="16">
        <v>1</v>
      </c>
      <c r="AH56" s="83">
        <f>IF(AND(AG56=0,AG57=0),"",IF(ISERROR(AG57/AG56),"Introduzca Meta",+AG57/AG56))</f>
        <v>1</v>
      </c>
      <c r="AI56" s="17"/>
      <c r="AJ56" s="83" t="str">
        <f>IF(AND(AI56=0,AI57=0),"",IF(ISERROR(AI57/AI56),"Introduzca Meta",+AI57/AI56))</f>
        <v/>
      </c>
      <c r="AK56" s="18">
        <f t="shared" ref="AK56:AK63" si="90">M56+O56+Q56+S56+U56+W56+Y56+AA56+AC56+AE56+AG56+AI56</f>
        <v>1</v>
      </c>
      <c r="AL56" s="85">
        <f t="shared" ref="AL56" si="91">IF(AK57=0,"",IF(ISERROR(AK57/AK56),"Introduzca Meta",+AK57/AK56))</f>
        <v>1</v>
      </c>
      <c r="AM56" s="87">
        <f t="shared" ref="AM56" si="92">IF(AK56=0," ",IF(AK56=AK57,0,3))</f>
        <v>0</v>
      </c>
      <c r="AN56" s="89">
        <f t="shared" si="71"/>
        <v>1.0871410627121034E-5</v>
      </c>
      <c r="AO56" s="67"/>
      <c r="AP56" s="91"/>
      <c r="AQ56" s="66">
        <f t="shared" ref="AQ56" si="93">IFERROR(F56-AP56," ")</f>
        <v>14500</v>
      </c>
      <c r="AR56" s="98" t="s">
        <v>206</v>
      </c>
      <c r="AS56" s="60"/>
      <c r="AT56" s="24"/>
      <c r="AU56" s="62"/>
    </row>
    <row r="57" spans="2:47" s="14" customFormat="1" ht="26.25" customHeight="1" x14ac:dyDescent="0.25">
      <c r="B57" s="93"/>
      <c r="C57" s="119"/>
      <c r="D57" s="107"/>
      <c r="E57" s="73"/>
      <c r="F57" s="75"/>
      <c r="G57" s="77"/>
      <c r="H57" s="77"/>
      <c r="I57" s="79"/>
      <c r="J57" s="80"/>
      <c r="K57" s="80"/>
      <c r="L57" s="19" t="s">
        <v>1</v>
      </c>
      <c r="M57" s="20">
        <v>0</v>
      </c>
      <c r="N57" s="82"/>
      <c r="O57" s="20">
        <v>0</v>
      </c>
      <c r="P57" s="84"/>
      <c r="Q57" s="20">
        <v>0</v>
      </c>
      <c r="R57" s="84"/>
      <c r="S57" s="21">
        <v>0</v>
      </c>
      <c r="T57" s="84"/>
      <c r="U57" s="21">
        <v>0</v>
      </c>
      <c r="V57" s="84"/>
      <c r="W57" s="20">
        <v>0</v>
      </c>
      <c r="X57" s="84"/>
      <c r="Y57" s="20">
        <v>0</v>
      </c>
      <c r="Z57" s="84"/>
      <c r="AA57" s="20">
        <v>0</v>
      </c>
      <c r="AB57" s="84"/>
      <c r="AC57" s="21">
        <v>0</v>
      </c>
      <c r="AD57" s="84"/>
      <c r="AE57" s="21"/>
      <c r="AF57" s="84"/>
      <c r="AG57" s="20">
        <v>1</v>
      </c>
      <c r="AH57" s="84"/>
      <c r="AI57" s="21">
        <v>0</v>
      </c>
      <c r="AJ57" s="84"/>
      <c r="AK57" s="18">
        <f t="shared" si="90"/>
        <v>1</v>
      </c>
      <c r="AL57" s="86"/>
      <c r="AM57" s="88"/>
      <c r="AN57" s="90"/>
      <c r="AO57" s="67"/>
      <c r="AP57" s="91"/>
      <c r="AQ57" s="66"/>
      <c r="AR57" s="67"/>
      <c r="AS57" s="61"/>
      <c r="AT57" s="23"/>
      <c r="AU57" s="62"/>
    </row>
    <row r="58" spans="2:47" s="14" customFormat="1" ht="26.25" customHeight="1" x14ac:dyDescent="0.25">
      <c r="B58" s="93"/>
      <c r="C58" s="118" t="s">
        <v>101</v>
      </c>
      <c r="D58" s="106" t="s">
        <v>140</v>
      </c>
      <c r="E58" s="114">
        <v>150</v>
      </c>
      <c r="F58" s="74">
        <v>150600</v>
      </c>
      <c r="G58" s="76">
        <f t="shared" si="88"/>
        <v>22590000</v>
      </c>
      <c r="H58" s="76" t="s">
        <v>179</v>
      </c>
      <c r="I58" s="78">
        <f t="shared" ref="I58" si="94">IFERROR(F58/$L$9,0)</f>
        <v>1.1291272003065018E-4</v>
      </c>
      <c r="J58" s="80">
        <v>45866</v>
      </c>
      <c r="K58" s="80">
        <v>45866</v>
      </c>
      <c r="L58" s="15" t="s">
        <v>0</v>
      </c>
      <c r="M58" s="16"/>
      <c r="N58" s="82" t="str">
        <f>IF(AND(M58=0,M59=0),"",IF(ISERROR(M59/M58),"Introduzca Meta",+M59/M58))</f>
        <v/>
      </c>
      <c r="O58" s="16"/>
      <c r="P58" s="83" t="str">
        <f>IF(AND(O58=0,O59=0),"",IF(ISERROR(O59/O58),"Introduzca Meta",+O59/O58))</f>
        <v/>
      </c>
      <c r="Q58" s="16"/>
      <c r="R58" s="83" t="str">
        <f>IF(AND(Q58=0,Q59=0),"",IF(ISERROR(Q59/Q58),"Introduzca Meta",+Q59/Q58))</f>
        <v/>
      </c>
      <c r="S58" s="17"/>
      <c r="T58" s="83" t="str">
        <f>IF(AND(S58=0,S59=0),"",IF(ISERROR(S59/S58),"Introduzca Meta",+S59/S58))</f>
        <v/>
      </c>
      <c r="U58" s="16"/>
      <c r="V58" s="83" t="str">
        <f>IF(AND(U58=0,U59=0),"",IF(ISERROR(U59/U58),"Introduzca Meta",+U59/U58))</f>
        <v/>
      </c>
      <c r="W58" s="16"/>
      <c r="X58" s="83" t="str">
        <f>IF(AND(W58=0,W59=0),"",IF(ISERROR(W59/W58),"Introduzca Meta",+W59/W58))</f>
        <v/>
      </c>
      <c r="Y58" s="16"/>
      <c r="Z58" s="83" t="str">
        <f>IF(AND(Y58=0,Y59=0),"",IF(ISERROR(Y59/Y58),"Introduzca Meta",+Y59/Y58))</f>
        <v/>
      </c>
      <c r="AA58" s="17"/>
      <c r="AB58" s="83" t="str">
        <f>IF(AND(AA58=0,AA59=0),"",IF(ISERROR(AA59/AA58),"Introduzca Meta",+AA59/AA58))</f>
        <v/>
      </c>
      <c r="AC58" s="16"/>
      <c r="AD58" s="83" t="str">
        <f>IF(AND(AC58=0,AC59=0),"",IF(ISERROR(AC59/AC58),"Introduzca Meta",+AC59/AC58))</f>
        <v/>
      </c>
      <c r="AE58" s="16"/>
      <c r="AF58" s="83" t="str">
        <f>IF(AND(AE58=0,AE59=0),"",IF(ISERROR(AE59/AE58),"Introduzca Meta",+AE59/AE58))</f>
        <v/>
      </c>
      <c r="AG58" s="16">
        <v>1</v>
      </c>
      <c r="AH58" s="83">
        <f>IF(AND(AG58=0,AG59=0),"",IF(ISERROR(AG59/AG58),"Introduzca Meta",+AG59/AG58))</f>
        <v>1</v>
      </c>
      <c r="AI58" s="17"/>
      <c r="AJ58" s="83" t="str">
        <f>IF(AND(AI58=0,AI59=0),"",IF(ISERROR(AI59/AI58),"Introduzca Meta",+AI59/AI58))</f>
        <v/>
      </c>
      <c r="AK58" s="18">
        <f t="shared" si="90"/>
        <v>1</v>
      </c>
      <c r="AL58" s="85">
        <f t="shared" ref="AL58" si="95">IF(AK59=0,"",IF(ISERROR(AK59/AK58),"Introduzca Meta",+AK59/AK58))</f>
        <v>1</v>
      </c>
      <c r="AM58" s="87">
        <f t="shared" ref="AM58" si="96">IF(AK58=0," ",IF(AK58=AK59,0,3))</f>
        <v>0</v>
      </c>
      <c r="AN58" s="89">
        <f t="shared" si="71"/>
        <v>1.1291272003065018E-4</v>
      </c>
      <c r="AO58" s="67"/>
      <c r="AP58" s="91"/>
      <c r="AQ58" s="66">
        <f t="shared" ref="AQ58" si="97">IFERROR(F58-AP58," ")</f>
        <v>150600</v>
      </c>
      <c r="AR58" s="98" t="s">
        <v>206</v>
      </c>
      <c r="AS58" s="60"/>
      <c r="AT58" s="24"/>
      <c r="AU58" s="62"/>
    </row>
    <row r="59" spans="2:47" s="14" customFormat="1" ht="26.25" customHeight="1" x14ac:dyDescent="0.25">
      <c r="B59" s="93"/>
      <c r="C59" s="119"/>
      <c r="D59" s="129"/>
      <c r="E59" s="120"/>
      <c r="F59" s="128"/>
      <c r="G59" s="77"/>
      <c r="H59" s="77"/>
      <c r="I59" s="79"/>
      <c r="J59" s="80"/>
      <c r="K59" s="80"/>
      <c r="L59" s="19" t="s">
        <v>1</v>
      </c>
      <c r="M59" s="20">
        <v>0</v>
      </c>
      <c r="N59" s="82"/>
      <c r="O59" s="20">
        <v>0</v>
      </c>
      <c r="P59" s="84"/>
      <c r="Q59" s="20">
        <v>0</v>
      </c>
      <c r="R59" s="84"/>
      <c r="S59" s="21">
        <v>0</v>
      </c>
      <c r="T59" s="84"/>
      <c r="U59" s="21">
        <v>0</v>
      </c>
      <c r="V59" s="84"/>
      <c r="W59" s="20">
        <v>0</v>
      </c>
      <c r="X59" s="84"/>
      <c r="Y59" s="20">
        <v>0</v>
      </c>
      <c r="Z59" s="84"/>
      <c r="AA59" s="20">
        <v>0</v>
      </c>
      <c r="AB59" s="84"/>
      <c r="AC59" s="21">
        <v>0</v>
      </c>
      <c r="AD59" s="84"/>
      <c r="AE59" s="21"/>
      <c r="AF59" s="84"/>
      <c r="AG59" s="20">
        <v>1</v>
      </c>
      <c r="AH59" s="84"/>
      <c r="AI59" s="21">
        <v>0</v>
      </c>
      <c r="AJ59" s="84"/>
      <c r="AK59" s="18">
        <f t="shared" si="90"/>
        <v>1</v>
      </c>
      <c r="AL59" s="86"/>
      <c r="AM59" s="88"/>
      <c r="AN59" s="90"/>
      <c r="AO59" s="67"/>
      <c r="AP59" s="91"/>
      <c r="AQ59" s="66"/>
      <c r="AR59" s="67"/>
      <c r="AS59" s="61"/>
      <c r="AT59" s="23"/>
      <c r="AU59" s="62"/>
    </row>
    <row r="60" spans="2:47" s="14" customFormat="1" ht="26.25" customHeight="1" x14ac:dyDescent="0.25">
      <c r="B60" s="93"/>
      <c r="C60" s="118" t="s">
        <v>102</v>
      </c>
      <c r="D60" s="131" t="s">
        <v>89</v>
      </c>
      <c r="E60" s="72">
        <v>180</v>
      </c>
      <c r="F60" s="116">
        <v>114000</v>
      </c>
      <c r="G60" s="76">
        <f t="shared" si="88"/>
        <v>20520000</v>
      </c>
      <c r="H60" s="76" t="s">
        <v>179</v>
      </c>
      <c r="I60" s="78">
        <f t="shared" ref="I60" si="98">IFERROR(F60/$L$9,0)</f>
        <v>8.547178010288261E-5</v>
      </c>
      <c r="J60" s="80">
        <v>45866</v>
      </c>
      <c r="K60" s="80">
        <v>45866</v>
      </c>
      <c r="L60" s="15" t="s">
        <v>0</v>
      </c>
      <c r="M60" s="16"/>
      <c r="N60" s="82" t="str">
        <f>IF(AND(M60=0,M61=0),"",IF(ISERROR(M61/M60),"Introduzca Meta",+M61/M60))</f>
        <v/>
      </c>
      <c r="O60" s="16"/>
      <c r="P60" s="83" t="str">
        <f>IF(AND(O60=0,O61=0),"",IF(ISERROR(O61/O60),"Introduzca Meta",+O61/O60))</f>
        <v/>
      </c>
      <c r="Q60" s="16"/>
      <c r="R60" s="83" t="str">
        <f>IF(AND(Q60=0,Q61=0),"",IF(ISERROR(Q61/Q60),"Introduzca Meta",+Q61/Q60))</f>
        <v/>
      </c>
      <c r="S60" s="17"/>
      <c r="T60" s="83" t="str">
        <f>IF(AND(S60=0,S61=0),"",IF(ISERROR(S61/S60),"Introduzca Meta",+S61/S60))</f>
        <v/>
      </c>
      <c r="U60" s="16"/>
      <c r="V60" s="83" t="str">
        <f>IF(AND(U60=0,U61=0),"",IF(ISERROR(U61/U60),"Introduzca Meta",+U61/U60))</f>
        <v/>
      </c>
      <c r="W60" s="16"/>
      <c r="X60" s="83" t="str">
        <f>IF(AND(W60=0,W61=0),"",IF(ISERROR(W61/W60),"Introduzca Meta",+W61/W60))</f>
        <v/>
      </c>
      <c r="Y60" s="16"/>
      <c r="Z60" s="83" t="str">
        <f>IF(AND(Y60=0,Y61=0),"",IF(ISERROR(Y61/Y60),"Introduzca Meta",+Y61/Y60))</f>
        <v/>
      </c>
      <c r="AA60" s="17"/>
      <c r="AB60" s="83" t="str">
        <f>IF(AND(AA60=0,AA61=0),"",IF(ISERROR(AA61/AA60),"Introduzca Meta",+AA61/AA60))</f>
        <v/>
      </c>
      <c r="AC60" s="16"/>
      <c r="AD60" s="83" t="str">
        <f>IF(AND(AC60=0,AC61=0),"",IF(ISERROR(AC61/AC60),"Introduzca Meta",+AC61/AC60))</f>
        <v/>
      </c>
      <c r="AE60" s="16"/>
      <c r="AF60" s="83" t="str">
        <f>IF(AND(AE60=0,AE61=0),"",IF(ISERROR(AE61/AE60),"Introduzca Meta",+AE61/AE60))</f>
        <v/>
      </c>
      <c r="AG60" s="16">
        <v>1</v>
      </c>
      <c r="AH60" s="83">
        <f>IF(AND(AG60=0,AG61=0),"",IF(ISERROR(AG61/AG60),"Introduzca Meta",+AG61/AG60))</f>
        <v>1</v>
      </c>
      <c r="AI60" s="17"/>
      <c r="AJ60" s="83" t="str">
        <f>IF(AND(AI60=0,AI61=0),"",IF(ISERROR(AI61/AI60),"Introduzca Meta",+AI61/AI60))</f>
        <v/>
      </c>
      <c r="AK60" s="18">
        <f t="shared" si="90"/>
        <v>1</v>
      </c>
      <c r="AL60" s="85">
        <f t="shared" ref="AL60" si="99">IF(AK61=0,"",IF(ISERROR(AK61/AK60),"Introduzca Meta",+AK61/AK60))</f>
        <v>1</v>
      </c>
      <c r="AM60" s="87">
        <f t="shared" ref="AM60" si="100">IF(AK60=0," ",IF(AK60=AK61,0,3))</f>
        <v>0</v>
      </c>
      <c r="AN60" s="89">
        <f t="shared" si="71"/>
        <v>8.547178010288261E-5</v>
      </c>
      <c r="AO60" s="67"/>
      <c r="AP60" s="91"/>
      <c r="AQ60" s="66">
        <f t="shared" ref="AQ60" si="101">IFERROR(F60-AP60," ")</f>
        <v>114000</v>
      </c>
      <c r="AR60" s="98" t="s">
        <v>206</v>
      </c>
      <c r="AS60" s="60"/>
      <c r="AT60" s="24"/>
      <c r="AU60" s="62"/>
    </row>
    <row r="61" spans="2:47" s="14" customFormat="1" ht="26.25" customHeight="1" x14ac:dyDescent="0.25">
      <c r="B61" s="93"/>
      <c r="C61" s="119"/>
      <c r="D61" s="107"/>
      <c r="E61" s="73"/>
      <c r="F61" s="128"/>
      <c r="G61" s="77"/>
      <c r="H61" s="77"/>
      <c r="I61" s="79"/>
      <c r="J61" s="80"/>
      <c r="K61" s="80"/>
      <c r="L61" s="19" t="s">
        <v>1</v>
      </c>
      <c r="M61" s="20">
        <v>0</v>
      </c>
      <c r="N61" s="82"/>
      <c r="O61" s="20">
        <v>0</v>
      </c>
      <c r="P61" s="84"/>
      <c r="Q61" s="20">
        <v>0</v>
      </c>
      <c r="R61" s="84"/>
      <c r="S61" s="21">
        <v>0</v>
      </c>
      <c r="T61" s="84"/>
      <c r="U61" s="21">
        <v>0</v>
      </c>
      <c r="V61" s="84"/>
      <c r="W61" s="20">
        <v>0</v>
      </c>
      <c r="X61" s="84"/>
      <c r="Y61" s="20">
        <v>0</v>
      </c>
      <c r="Z61" s="84"/>
      <c r="AA61" s="20">
        <v>0</v>
      </c>
      <c r="AB61" s="84"/>
      <c r="AC61" s="21"/>
      <c r="AD61" s="84"/>
      <c r="AE61" s="21">
        <v>0</v>
      </c>
      <c r="AF61" s="84"/>
      <c r="AG61" s="20">
        <v>1</v>
      </c>
      <c r="AH61" s="84"/>
      <c r="AI61" s="21">
        <v>0</v>
      </c>
      <c r="AJ61" s="84"/>
      <c r="AK61" s="18">
        <f t="shared" si="90"/>
        <v>1</v>
      </c>
      <c r="AL61" s="86"/>
      <c r="AM61" s="88"/>
      <c r="AN61" s="90"/>
      <c r="AO61" s="67"/>
      <c r="AP61" s="91"/>
      <c r="AQ61" s="66"/>
      <c r="AR61" s="67"/>
      <c r="AS61" s="61"/>
      <c r="AT61" s="23"/>
      <c r="AU61" s="62"/>
    </row>
    <row r="62" spans="2:47" s="14" customFormat="1" ht="26.25" customHeight="1" x14ac:dyDescent="0.25">
      <c r="B62" s="93"/>
      <c r="C62" s="118" t="s">
        <v>103</v>
      </c>
      <c r="D62" s="106" t="s">
        <v>141</v>
      </c>
      <c r="E62" s="114">
        <v>30</v>
      </c>
      <c r="F62" s="116">
        <v>90200</v>
      </c>
      <c r="G62" s="76">
        <f t="shared" si="88"/>
        <v>2706000</v>
      </c>
      <c r="H62" s="76" t="s">
        <v>179</v>
      </c>
      <c r="I62" s="78">
        <f t="shared" ref="I62" si="102">IFERROR(F62/$L$9,0)</f>
        <v>6.7627671625263252E-5</v>
      </c>
      <c r="J62" s="80">
        <v>45866</v>
      </c>
      <c r="K62" s="80">
        <v>45866</v>
      </c>
      <c r="L62" s="15" t="s">
        <v>0</v>
      </c>
      <c r="M62" s="16"/>
      <c r="N62" s="82" t="str">
        <f>IF(AND(M62=0,M63=0),"",IF(ISERROR(M63/M62),"Introduzca Meta",+M63/M62))</f>
        <v/>
      </c>
      <c r="O62" s="16"/>
      <c r="P62" s="83" t="str">
        <f>IF(AND(O62=0,O63=0),"",IF(ISERROR(O63/O62),"Introduzca Meta",+O63/O62))</f>
        <v/>
      </c>
      <c r="Q62" s="16"/>
      <c r="R62" s="83" t="str">
        <f>IF(AND(Q62=0,Q63=0),"",IF(ISERROR(Q63/Q62),"Introduzca Meta",+Q63/Q62))</f>
        <v/>
      </c>
      <c r="S62" s="17"/>
      <c r="T62" s="83" t="str">
        <f>IF(AND(S62=0,S63=0),"",IF(ISERROR(S63/S62),"Introduzca Meta",+S63/S62))</f>
        <v/>
      </c>
      <c r="U62" s="16"/>
      <c r="V62" s="83" t="str">
        <f>IF(AND(U62=0,U63=0),"",IF(ISERROR(U63/U62),"Introduzca Meta",+U63/U62))</f>
        <v/>
      </c>
      <c r="W62" s="16"/>
      <c r="X62" s="83" t="str">
        <f>IF(AND(W62=0,W63=0),"",IF(ISERROR(W63/W62),"Introduzca Meta",+W63/W62))</f>
        <v/>
      </c>
      <c r="Y62" s="16"/>
      <c r="Z62" s="83" t="str">
        <f>IF(AND(Y62=0,Y63=0),"",IF(ISERROR(Y63/Y62),"Introduzca Meta",+Y63/Y62))</f>
        <v/>
      </c>
      <c r="AA62" s="17"/>
      <c r="AB62" s="83" t="str">
        <f>IF(AND(AA62=0,AA63=0),"",IF(ISERROR(AA63/AA62),"Introduzca Meta",+AA63/AA62))</f>
        <v/>
      </c>
      <c r="AC62" s="16"/>
      <c r="AD62" s="83" t="str">
        <f>IF(AND(AC62=0,AC63=0),"",IF(ISERROR(AC63/AC62),"Introduzca Meta",+AC63/AC62))</f>
        <v/>
      </c>
      <c r="AE62" s="16"/>
      <c r="AF62" s="83" t="str">
        <f>IF(AND(AE62=0,AE63=0),"",IF(ISERROR(AE63/AE62),"Introduzca Meta",+AE63/AE62))</f>
        <v/>
      </c>
      <c r="AG62" s="16">
        <v>1</v>
      </c>
      <c r="AH62" s="83">
        <f>IF(AND(AG62=0,AG63=0),"",IF(ISERROR(AG63/AG62),"Introduzca Meta",+AG63/AG62))</f>
        <v>1</v>
      </c>
      <c r="AI62" s="17"/>
      <c r="AJ62" s="83" t="str">
        <f>IF(AND(AI62=0,AI63=0),"",IF(ISERROR(AI63/AI62),"Introduzca Meta",+AI63/AI62))</f>
        <v/>
      </c>
      <c r="AK62" s="18">
        <f t="shared" si="90"/>
        <v>1</v>
      </c>
      <c r="AL62" s="85">
        <f t="shared" ref="AL62" si="103">IF(AK63=0,"",IF(ISERROR(AK63/AK62),"Introduzca Meta",+AK63/AK62))</f>
        <v>1</v>
      </c>
      <c r="AM62" s="87">
        <f t="shared" ref="AM62" si="104">IF(AK62=0," ",IF(AK62=AK63,0,3))</f>
        <v>0</v>
      </c>
      <c r="AN62" s="89">
        <f t="shared" si="71"/>
        <v>6.7627671625263252E-5</v>
      </c>
      <c r="AO62" s="67"/>
      <c r="AP62" s="91"/>
      <c r="AQ62" s="66">
        <f t="shared" ref="AQ62" si="105">IFERROR(F62-AP62," ")</f>
        <v>90200</v>
      </c>
      <c r="AR62" s="98" t="s">
        <v>206</v>
      </c>
      <c r="AS62" s="60"/>
      <c r="AT62" s="24"/>
      <c r="AU62" s="62"/>
    </row>
    <row r="63" spans="2:47" s="14" customFormat="1" ht="26.25" customHeight="1" x14ac:dyDescent="0.25">
      <c r="B63" s="93"/>
      <c r="C63" s="119"/>
      <c r="D63" s="129"/>
      <c r="E63" s="120"/>
      <c r="F63" s="128"/>
      <c r="G63" s="77"/>
      <c r="H63" s="77"/>
      <c r="I63" s="79"/>
      <c r="J63" s="80"/>
      <c r="K63" s="80"/>
      <c r="L63" s="19" t="s">
        <v>1</v>
      </c>
      <c r="M63" s="20">
        <v>0</v>
      </c>
      <c r="N63" s="82"/>
      <c r="O63" s="20">
        <v>0</v>
      </c>
      <c r="P63" s="84"/>
      <c r="Q63" s="20">
        <v>0</v>
      </c>
      <c r="R63" s="84"/>
      <c r="S63" s="21">
        <v>0</v>
      </c>
      <c r="T63" s="84"/>
      <c r="U63" s="21">
        <v>0</v>
      </c>
      <c r="V63" s="84"/>
      <c r="W63" s="20">
        <v>0</v>
      </c>
      <c r="X63" s="84"/>
      <c r="Y63" s="20">
        <v>0</v>
      </c>
      <c r="Z63" s="84"/>
      <c r="AA63" s="20">
        <v>0</v>
      </c>
      <c r="AB63" s="84"/>
      <c r="AC63" s="21"/>
      <c r="AD63" s="84"/>
      <c r="AE63" s="21">
        <v>0</v>
      </c>
      <c r="AF63" s="84"/>
      <c r="AG63" s="20">
        <v>1</v>
      </c>
      <c r="AH63" s="84"/>
      <c r="AI63" s="21">
        <v>0</v>
      </c>
      <c r="AJ63" s="84"/>
      <c r="AK63" s="18">
        <f t="shared" si="90"/>
        <v>1</v>
      </c>
      <c r="AL63" s="86"/>
      <c r="AM63" s="88"/>
      <c r="AN63" s="90"/>
      <c r="AO63" s="67"/>
      <c r="AP63" s="91"/>
      <c r="AQ63" s="66"/>
      <c r="AR63" s="67"/>
      <c r="AS63" s="61"/>
      <c r="AT63" s="23"/>
      <c r="AU63" s="62"/>
    </row>
    <row r="64" spans="2:47" s="14" customFormat="1" ht="26.25" customHeight="1" x14ac:dyDescent="0.25">
      <c r="B64" s="93"/>
      <c r="C64" s="118" t="s">
        <v>104</v>
      </c>
      <c r="D64" s="131" t="s">
        <v>139</v>
      </c>
      <c r="E64" s="72">
        <v>75</v>
      </c>
      <c r="F64" s="116">
        <v>36000</v>
      </c>
      <c r="G64" s="76">
        <f t="shared" si="88"/>
        <v>2700000</v>
      </c>
      <c r="H64" s="76" t="s">
        <v>179</v>
      </c>
      <c r="I64" s="78">
        <f t="shared" ref="I64" si="106">IFERROR(F64/$L$9,0)</f>
        <v>2.6991088453541874E-5</v>
      </c>
      <c r="J64" s="80">
        <v>45866</v>
      </c>
      <c r="K64" s="80">
        <v>45866</v>
      </c>
      <c r="L64" s="15" t="s">
        <v>0</v>
      </c>
      <c r="M64" s="16"/>
      <c r="N64" s="82" t="str">
        <f>IF(AND(M64=0,M65=0),"",IF(ISERROR(M65/M64),"Introduzca Meta",+M65/M64))</f>
        <v/>
      </c>
      <c r="O64" s="16"/>
      <c r="P64" s="83" t="str">
        <f>IF(AND(O64=0,O65=0),"",IF(ISERROR(O65/O64),"Introduzca Meta",+O65/O64))</f>
        <v/>
      </c>
      <c r="Q64" s="16"/>
      <c r="R64" s="83" t="str">
        <f>IF(AND(Q64=0,Q65=0),"",IF(ISERROR(Q65/Q64),"Introduzca Meta",+Q65/Q64))</f>
        <v/>
      </c>
      <c r="S64" s="17"/>
      <c r="T64" s="83" t="str">
        <f>IF(AND(S64=0,S65=0),"",IF(ISERROR(S65/S64),"Introduzca Meta",+S65/S64))</f>
        <v/>
      </c>
      <c r="U64" s="16"/>
      <c r="V64" s="83" t="str">
        <f>IF(AND(U64=0,U65=0),"",IF(ISERROR(U65/U64),"Introduzca Meta",+U65/U64))</f>
        <v/>
      </c>
      <c r="W64" s="16"/>
      <c r="X64" s="83" t="str">
        <f>IF(AND(W64=0,W65=0),"",IF(ISERROR(W65/W64),"Introduzca Meta",+W65/W64))</f>
        <v/>
      </c>
      <c r="Y64" s="16"/>
      <c r="Z64" s="83" t="str">
        <f>IF(AND(Y64=0,Y65=0),"",IF(ISERROR(Y65/Y64),"Introduzca Meta",+Y65/Y64))</f>
        <v/>
      </c>
      <c r="AA64" s="17"/>
      <c r="AB64" s="83" t="str">
        <f>IF(AND(AA64=0,AA65=0),"",IF(ISERROR(AA65/AA64),"Introduzca Meta",+AA65/AA64))</f>
        <v/>
      </c>
      <c r="AC64" s="16"/>
      <c r="AD64" s="83" t="str">
        <f>IF(AND(AC64=0,AC65=0),"",IF(ISERROR(AC65/AC64),"Introduzca Meta",+AC65/AC64))</f>
        <v/>
      </c>
      <c r="AE64" s="16"/>
      <c r="AF64" s="83" t="str">
        <f>IF(AND(AE64=0,AE65=0),"",IF(ISERROR(AE65/AE64),"Introduzca Meta",+AE65/AE64))</f>
        <v/>
      </c>
      <c r="AG64" s="16">
        <v>1</v>
      </c>
      <c r="AH64" s="83">
        <f>IF(AND(AG64=0,AG65=0),"",IF(ISERROR(AG65/AG64),"Introduzca Meta",+AG65/AG64))</f>
        <v>1</v>
      </c>
      <c r="AI64" s="17"/>
      <c r="AJ64" s="83" t="str">
        <f>IF(AND(AI64=0,AI65=0),"",IF(ISERROR(AI65/AI64),"Introduzca Meta",+AI65/AI64))</f>
        <v/>
      </c>
      <c r="AK64" s="18">
        <f t="shared" si="73"/>
        <v>1</v>
      </c>
      <c r="AL64" s="85">
        <f t="shared" ref="AL64" si="107">IF(AK65=0,"",IF(ISERROR(AK65/AK64),"Introduzca Meta",+AK65/AK64))</f>
        <v>1</v>
      </c>
      <c r="AM64" s="87">
        <f t="shared" ref="AM64" si="108">IF(AK64=0," ",IF(AK64=AK65,0,3))</f>
        <v>0</v>
      </c>
      <c r="AN64" s="89">
        <f t="shared" si="71"/>
        <v>2.6991088453541874E-5</v>
      </c>
      <c r="AO64" s="67"/>
      <c r="AP64" s="91"/>
      <c r="AQ64" s="66">
        <f t="shared" ref="AQ64" si="109">IFERROR(F64-AP64," ")</f>
        <v>36000</v>
      </c>
      <c r="AR64" s="98" t="s">
        <v>206</v>
      </c>
      <c r="AS64" s="60"/>
      <c r="AT64" s="24"/>
      <c r="AU64" s="62"/>
    </row>
    <row r="65" spans="2:47" s="14" customFormat="1" ht="26.25" customHeight="1" x14ac:dyDescent="0.25">
      <c r="B65" s="93"/>
      <c r="C65" s="119"/>
      <c r="D65" s="107"/>
      <c r="E65" s="73"/>
      <c r="F65" s="128"/>
      <c r="G65" s="77"/>
      <c r="H65" s="77"/>
      <c r="I65" s="79"/>
      <c r="J65" s="80"/>
      <c r="K65" s="80"/>
      <c r="L65" s="19" t="s">
        <v>1</v>
      </c>
      <c r="M65" s="20">
        <v>0</v>
      </c>
      <c r="N65" s="82"/>
      <c r="O65" s="20">
        <v>0</v>
      </c>
      <c r="P65" s="84"/>
      <c r="Q65" s="20">
        <v>0</v>
      </c>
      <c r="R65" s="84"/>
      <c r="S65" s="21">
        <v>0</v>
      </c>
      <c r="T65" s="84"/>
      <c r="U65" s="21">
        <v>0</v>
      </c>
      <c r="V65" s="84"/>
      <c r="W65" s="20">
        <v>0</v>
      </c>
      <c r="X65" s="84"/>
      <c r="Y65" s="20">
        <v>0</v>
      </c>
      <c r="Z65" s="84"/>
      <c r="AA65" s="20">
        <v>0</v>
      </c>
      <c r="AB65" s="84"/>
      <c r="AC65" s="21"/>
      <c r="AD65" s="84"/>
      <c r="AE65" s="21">
        <v>0</v>
      </c>
      <c r="AF65" s="84"/>
      <c r="AG65" s="20">
        <v>1</v>
      </c>
      <c r="AH65" s="84"/>
      <c r="AI65" s="21">
        <v>0</v>
      </c>
      <c r="AJ65" s="84"/>
      <c r="AK65" s="18">
        <f t="shared" si="73"/>
        <v>1</v>
      </c>
      <c r="AL65" s="86"/>
      <c r="AM65" s="88"/>
      <c r="AN65" s="90"/>
      <c r="AO65" s="67"/>
      <c r="AP65" s="91"/>
      <c r="AQ65" s="66"/>
      <c r="AR65" s="67"/>
      <c r="AS65" s="61"/>
      <c r="AT65" s="23"/>
      <c r="AU65" s="62"/>
    </row>
    <row r="66" spans="2:47" s="14" customFormat="1" ht="26.25" customHeight="1" x14ac:dyDescent="0.25">
      <c r="B66" s="93"/>
      <c r="C66" s="118" t="s">
        <v>105</v>
      </c>
      <c r="D66" s="139" t="s">
        <v>148</v>
      </c>
      <c r="E66" s="114">
        <v>30</v>
      </c>
      <c r="F66" s="116">
        <v>578900</v>
      </c>
      <c r="G66" s="76">
        <f t="shared" si="88"/>
        <v>17367000</v>
      </c>
      <c r="H66" s="76" t="s">
        <v>179</v>
      </c>
      <c r="I66" s="78">
        <f t="shared" ref="I66" si="110">IFERROR(F66/$L$9,0)</f>
        <v>4.3403169738209422E-4</v>
      </c>
      <c r="J66" s="80">
        <v>45866</v>
      </c>
      <c r="K66" s="80">
        <v>45866</v>
      </c>
      <c r="L66" s="15" t="s">
        <v>0</v>
      </c>
      <c r="M66" s="16"/>
      <c r="N66" s="82" t="str">
        <f>IF(AND(M66=0,M67=0),"",IF(ISERROR(M67/M66),"Introduzca Meta",+M67/M66))</f>
        <v/>
      </c>
      <c r="O66" s="16"/>
      <c r="P66" s="83" t="str">
        <f>IF(AND(O66=0,O67=0),"",IF(ISERROR(O67/O66),"Introduzca Meta",+O67/O66))</f>
        <v/>
      </c>
      <c r="Q66" s="16"/>
      <c r="R66" s="83" t="str">
        <f>IF(AND(Q66=0,Q67=0),"",IF(ISERROR(Q67/Q66),"Introduzca Meta",+Q67/Q66))</f>
        <v/>
      </c>
      <c r="S66" s="17"/>
      <c r="T66" s="83" t="str">
        <f>IF(AND(S66=0,S67=0),"",IF(ISERROR(S67/S66),"Introduzca Meta",+S67/S66))</f>
        <v/>
      </c>
      <c r="U66" s="16"/>
      <c r="V66" s="83" t="str">
        <f>IF(AND(U66=0,U67=0),"",IF(ISERROR(U67/U66),"Introduzca Meta",+U67/U66))</f>
        <v/>
      </c>
      <c r="W66" s="16"/>
      <c r="X66" s="83" t="str">
        <f>IF(AND(W66=0,W67=0),"",IF(ISERROR(W67/W66),"Introduzca Meta",+W67/W66))</f>
        <v/>
      </c>
      <c r="Y66" s="16"/>
      <c r="Z66" s="83" t="str">
        <f>IF(AND(Y66=0,Y67=0),"",IF(ISERROR(Y67/Y66),"Introduzca Meta",+Y67/Y66))</f>
        <v/>
      </c>
      <c r="AA66" s="17"/>
      <c r="AB66" s="83" t="str">
        <f>IF(AND(AA66=0,AA67=0),"",IF(ISERROR(AA67/AA66),"Introduzca Meta",+AA67/AA66))</f>
        <v/>
      </c>
      <c r="AC66" s="16"/>
      <c r="AD66" s="83" t="str">
        <f>IF(AND(AC66=0,AC67=0),"",IF(ISERROR(AC67/AC66),"Introduzca Meta",+AC67/AC66))</f>
        <v/>
      </c>
      <c r="AE66" s="16"/>
      <c r="AF66" s="83" t="str">
        <f>IF(AND(AE66=0,AE67=0),"",IF(ISERROR(AE67/AE66),"Introduzca Meta",+AE67/AE66))</f>
        <v/>
      </c>
      <c r="AG66" s="16">
        <v>1</v>
      </c>
      <c r="AH66" s="83">
        <f>IF(AND(AG66=0,AG67=0),"",IF(ISERROR(AG67/AG66),"Introduzca Meta",+AG67/AG66))</f>
        <v>1</v>
      </c>
      <c r="AI66" s="17"/>
      <c r="AJ66" s="83" t="str">
        <f>IF(AND(AI66=0,AI67=0),"",IF(ISERROR(AI67/AI66),"Introduzca Meta",+AI67/AI66))</f>
        <v/>
      </c>
      <c r="AK66" s="18">
        <f t="shared" ref="AK66:AK67" si="111">M66+O66+Q66+S66+U66+W66+Y66+AA66+AC66+AE66+AG66+AI66</f>
        <v>1</v>
      </c>
      <c r="AL66" s="85">
        <f t="shared" ref="AL66" si="112">IF(AK67=0,"",IF(ISERROR(AK67/AK66),"Introduzca Meta",+AK67/AK66))</f>
        <v>1</v>
      </c>
      <c r="AM66" s="87">
        <f t="shared" ref="AM66" si="113">IF(AK66=0," ",IF(AK66=AK67,0,3))</f>
        <v>0</v>
      </c>
      <c r="AN66" s="89">
        <f t="shared" si="71"/>
        <v>4.3403169738209422E-4</v>
      </c>
      <c r="AO66" s="67"/>
      <c r="AP66" s="91"/>
      <c r="AQ66" s="66">
        <f t="shared" ref="AQ66" si="114">IFERROR(F66-AP66," ")</f>
        <v>578900</v>
      </c>
      <c r="AR66" s="98" t="s">
        <v>206</v>
      </c>
      <c r="AS66" s="60"/>
      <c r="AT66" s="24"/>
      <c r="AU66" s="62"/>
    </row>
    <row r="67" spans="2:47" s="14" customFormat="1" ht="26.25" customHeight="1" x14ac:dyDescent="0.25">
      <c r="B67" s="93"/>
      <c r="C67" s="119"/>
      <c r="D67" s="140"/>
      <c r="E67" s="120"/>
      <c r="F67" s="75"/>
      <c r="G67" s="77"/>
      <c r="H67" s="77"/>
      <c r="I67" s="79"/>
      <c r="J67" s="80"/>
      <c r="K67" s="80"/>
      <c r="L67" s="19" t="s">
        <v>1</v>
      </c>
      <c r="M67" s="20">
        <v>0</v>
      </c>
      <c r="N67" s="82"/>
      <c r="O67" s="20">
        <v>0</v>
      </c>
      <c r="P67" s="84"/>
      <c r="Q67" s="20">
        <v>0</v>
      </c>
      <c r="R67" s="84"/>
      <c r="S67" s="21">
        <v>0</v>
      </c>
      <c r="T67" s="84"/>
      <c r="U67" s="21">
        <v>0</v>
      </c>
      <c r="V67" s="84"/>
      <c r="W67" s="20">
        <v>0</v>
      </c>
      <c r="X67" s="84"/>
      <c r="Y67" s="20">
        <v>0</v>
      </c>
      <c r="Z67" s="84"/>
      <c r="AA67" s="20">
        <v>0</v>
      </c>
      <c r="AB67" s="84"/>
      <c r="AC67" s="21"/>
      <c r="AD67" s="84"/>
      <c r="AE67" s="21">
        <v>0</v>
      </c>
      <c r="AF67" s="84"/>
      <c r="AG67" s="20">
        <v>1</v>
      </c>
      <c r="AH67" s="84"/>
      <c r="AI67" s="21">
        <v>0</v>
      </c>
      <c r="AJ67" s="84"/>
      <c r="AK67" s="18">
        <f t="shared" si="111"/>
        <v>1</v>
      </c>
      <c r="AL67" s="86"/>
      <c r="AM67" s="88"/>
      <c r="AN67" s="90"/>
      <c r="AO67" s="67"/>
      <c r="AP67" s="91"/>
      <c r="AQ67" s="66"/>
      <c r="AR67" s="67"/>
      <c r="AS67" s="61"/>
      <c r="AT67" s="23"/>
      <c r="AU67" s="62"/>
    </row>
    <row r="68" spans="2:47" s="14" customFormat="1" ht="26.25" customHeight="1" x14ac:dyDescent="0.25">
      <c r="B68" s="93"/>
      <c r="C68" s="118" t="s">
        <v>106</v>
      </c>
      <c r="D68" s="131" t="s">
        <v>148</v>
      </c>
      <c r="E68" s="72">
        <v>30</v>
      </c>
      <c r="F68" s="74">
        <v>290000</v>
      </c>
      <c r="G68" s="76">
        <f t="shared" si="88"/>
        <v>8700000</v>
      </c>
      <c r="H68" s="76" t="s">
        <v>179</v>
      </c>
      <c r="I68" s="78">
        <f t="shared" ref="I68" si="115">IFERROR(F68/$L$9,0)</f>
        <v>2.1742821254242065E-4</v>
      </c>
      <c r="J68" s="80">
        <v>45866</v>
      </c>
      <c r="K68" s="80">
        <v>45866</v>
      </c>
      <c r="L68" s="15" t="s">
        <v>0</v>
      </c>
      <c r="M68" s="16"/>
      <c r="N68" s="82" t="str">
        <f>IF(AND(M68=0,M69=0),"",IF(ISERROR(M69/M68),"Introduzca Meta",+M69/M68))</f>
        <v/>
      </c>
      <c r="O68" s="16"/>
      <c r="P68" s="83" t="str">
        <f>IF(AND(O68=0,O69=0),"",IF(ISERROR(O69/O68),"Introduzca Meta",+O69/O68))</f>
        <v/>
      </c>
      <c r="Q68" s="16"/>
      <c r="R68" s="83" t="str">
        <f>IF(AND(Q68=0,Q69=0),"",IF(ISERROR(Q69/Q68),"Introduzca Meta",+Q69/Q68))</f>
        <v/>
      </c>
      <c r="S68" s="17"/>
      <c r="T68" s="83" t="str">
        <f>IF(AND(S68=0,S69=0),"",IF(ISERROR(S69/S68),"Introduzca Meta",+S69/S68))</f>
        <v/>
      </c>
      <c r="U68" s="16"/>
      <c r="V68" s="83" t="str">
        <f>IF(AND(U68=0,U69=0),"",IF(ISERROR(U69/U68),"Introduzca Meta",+U69/U68))</f>
        <v/>
      </c>
      <c r="W68" s="16"/>
      <c r="X68" s="83" t="str">
        <f>IF(AND(W68=0,W69=0),"",IF(ISERROR(W69/W68),"Introduzca Meta",+W69/W68))</f>
        <v/>
      </c>
      <c r="Y68" s="16"/>
      <c r="Z68" s="83" t="str">
        <f>IF(AND(Y68=0,Y69=0),"",IF(ISERROR(Y69/Y68),"Introduzca Meta",+Y69/Y68))</f>
        <v/>
      </c>
      <c r="AA68" s="17"/>
      <c r="AB68" s="83" t="str">
        <f>IF(AND(AA68=0,AA69=0),"",IF(ISERROR(AA69/AA68),"Introduzca Meta",+AA69/AA68))</f>
        <v/>
      </c>
      <c r="AC68" s="16"/>
      <c r="AD68" s="83" t="str">
        <f>IF(AND(AC68=0,AC69=0),"",IF(ISERROR(AC69/AC68),"Introduzca Meta",+AC69/AC68))</f>
        <v/>
      </c>
      <c r="AE68" s="16"/>
      <c r="AF68" s="83" t="str">
        <f>IF(AND(AE68=0,AE69=0),"",IF(ISERROR(AE69/AE68),"Introduzca Meta",+AE69/AE68))</f>
        <v/>
      </c>
      <c r="AG68" s="16">
        <v>1</v>
      </c>
      <c r="AH68" s="83">
        <f>IF(AND(AG68=0,AG69=0),"",IF(ISERROR(AG69/AG68),"Introduzca Meta",+AG69/AG68))</f>
        <v>1</v>
      </c>
      <c r="AI68" s="17"/>
      <c r="AJ68" s="83" t="str">
        <f>IF(AND(AI68=0,AI69=0),"",IF(ISERROR(AI69/AI68),"Introduzca Meta",+AI69/AI68))</f>
        <v/>
      </c>
      <c r="AK68" s="18">
        <f t="shared" ref="AK68:AK69" si="116">M68+O68+Q68+S68+U68+W68+Y68+AA68+AC68+AE68+AG68+AI68</f>
        <v>1</v>
      </c>
      <c r="AL68" s="85">
        <f t="shared" ref="AL68" si="117">IF(AK69=0,"",IF(ISERROR(AK69/AK68),"Introduzca Meta",+AK69/AK68))</f>
        <v>1</v>
      </c>
      <c r="AM68" s="87">
        <f t="shared" ref="AM68" si="118">IF(AK68=0," ",IF(AK68=AK69,0,3))</f>
        <v>0</v>
      </c>
      <c r="AN68" s="89">
        <f t="shared" si="71"/>
        <v>2.1742821254242065E-4</v>
      </c>
      <c r="AO68" s="67"/>
      <c r="AP68" s="91"/>
      <c r="AQ68" s="66">
        <f t="shared" ref="AQ68" si="119">IFERROR(F68-AP68," ")</f>
        <v>290000</v>
      </c>
      <c r="AR68" s="98" t="s">
        <v>206</v>
      </c>
      <c r="AS68" s="60"/>
      <c r="AT68" s="24"/>
      <c r="AU68" s="62"/>
    </row>
    <row r="69" spans="2:47" s="14" customFormat="1" ht="26.25" customHeight="1" x14ac:dyDescent="0.25">
      <c r="B69" s="93"/>
      <c r="C69" s="119"/>
      <c r="D69" s="129"/>
      <c r="E69" s="120"/>
      <c r="F69" s="75"/>
      <c r="G69" s="77"/>
      <c r="H69" s="77"/>
      <c r="I69" s="79"/>
      <c r="J69" s="80"/>
      <c r="K69" s="80"/>
      <c r="L69" s="19" t="s">
        <v>1</v>
      </c>
      <c r="M69" s="20">
        <v>0</v>
      </c>
      <c r="N69" s="82"/>
      <c r="O69" s="20">
        <v>0</v>
      </c>
      <c r="P69" s="84"/>
      <c r="Q69" s="20">
        <v>0</v>
      </c>
      <c r="R69" s="84"/>
      <c r="S69" s="21">
        <v>0</v>
      </c>
      <c r="T69" s="84"/>
      <c r="U69" s="21">
        <v>0</v>
      </c>
      <c r="V69" s="84"/>
      <c r="W69" s="20">
        <v>0</v>
      </c>
      <c r="X69" s="84"/>
      <c r="Y69" s="20">
        <v>0</v>
      </c>
      <c r="Z69" s="84"/>
      <c r="AA69" s="20">
        <v>0</v>
      </c>
      <c r="AB69" s="84"/>
      <c r="AC69" s="21"/>
      <c r="AD69" s="84"/>
      <c r="AE69" s="21">
        <v>0</v>
      </c>
      <c r="AF69" s="84"/>
      <c r="AG69" s="20">
        <v>1</v>
      </c>
      <c r="AH69" s="84"/>
      <c r="AI69" s="21">
        <v>0</v>
      </c>
      <c r="AJ69" s="84"/>
      <c r="AK69" s="18">
        <f t="shared" si="116"/>
        <v>1</v>
      </c>
      <c r="AL69" s="86"/>
      <c r="AM69" s="88"/>
      <c r="AN69" s="90"/>
      <c r="AO69" s="67"/>
      <c r="AP69" s="91"/>
      <c r="AQ69" s="66"/>
      <c r="AR69" s="67"/>
      <c r="AS69" s="61"/>
      <c r="AT69" s="23"/>
      <c r="AU69" s="62"/>
    </row>
    <row r="70" spans="2:47" s="14" customFormat="1" ht="26.25" customHeight="1" x14ac:dyDescent="0.25">
      <c r="B70" s="93"/>
      <c r="C70" s="118" t="s">
        <v>107</v>
      </c>
      <c r="D70" s="131" t="s">
        <v>148</v>
      </c>
      <c r="E70" s="72">
        <v>60</v>
      </c>
      <c r="F70" s="74">
        <v>55000</v>
      </c>
      <c r="G70" s="76">
        <f t="shared" si="88"/>
        <v>3300000</v>
      </c>
      <c r="H70" s="76" t="s">
        <v>179</v>
      </c>
      <c r="I70" s="78">
        <f t="shared" ref="I70" si="120">IFERROR(F70/$L$9,0)</f>
        <v>4.1236385137355645E-5</v>
      </c>
      <c r="J70" s="80">
        <v>45866</v>
      </c>
      <c r="K70" s="80">
        <v>45866</v>
      </c>
      <c r="L70" s="15" t="s">
        <v>0</v>
      </c>
      <c r="M70" s="16"/>
      <c r="N70" s="82" t="str">
        <f>IF(AND(M70=0,M71=0),"",IF(ISERROR(M71/M70),"Introduzca Meta",+M71/M70))</f>
        <v/>
      </c>
      <c r="O70" s="16"/>
      <c r="P70" s="83" t="str">
        <f>IF(AND(O70=0,O71=0),"",IF(ISERROR(O71/O70),"Introduzca Meta",+O71/O70))</f>
        <v/>
      </c>
      <c r="Q70" s="16"/>
      <c r="R70" s="83" t="str">
        <f>IF(AND(Q70=0,Q71=0),"",IF(ISERROR(Q71/Q70),"Introduzca Meta",+Q71/Q70))</f>
        <v/>
      </c>
      <c r="S70" s="17"/>
      <c r="T70" s="83" t="str">
        <f>IF(AND(S70=0,S71=0),"",IF(ISERROR(S71/S70),"Introduzca Meta",+S71/S70))</f>
        <v/>
      </c>
      <c r="U70" s="16"/>
      <c r="V70" s="83" t="str">
        <f>IF(AND(U70=0,U71=0),"",IF(ISERROR(U71/U70),"Introduzca Meta",+U71/U70))</f>
        <v/>
      </c>
      <c r="W70" s="16"/>
      <c r="X70" s="83" t="str">
        <f>IF(AND(W70=0,W71=0),"",IF(ISERROR(W71/W70),"Introduzca Meta",+W71/W70))</f>
        <v/>
      </c>
      <c r="Y70" s="16"/>
      <c r="Z70" s="83" t="str">
        <f>IF(AND(Y70=0,Y71=0),"",IF(ISERROR(Y71/Y70),"Introduzca Meta",+Y71/Y70))</f>
        <v/>
      </c>
      <c r="AA70" s="17"/>
      <c r="AB70" s="83" t="str">
        <f>IF(AND(AA70=0,AA71=0),"",IF(ISERROR(AA71/AA70),"Introduzca Meta",+AA71/AA70))</f>
        <v/>
      </c>
      <c r="AC70" s="16"/>
      <c r="AD70" s="83" t="str">
        <f>IF(AND(AC70=0,AC71=0),"",IF(ISERROR(AC71/AC70),"Introduzca Meta",+AC71/AC70))</f>
        <v/>
      </c>
      <c r="AE70" s="16"/>
      <c r="AF70" s="83" t="str">
        <f>IF(AND(AE70=0,AE71=0),"",IF(ISERROR(AE71/AE70),"Introduzca Meta",+AE71/AE70))</f>
        <v/>
      </c>
      <c r="AG70" s="16">
        <v>1</v>
      </c>
      <c r="AH70" s="83">
        <f>IF(AND(AG70=0,AG71=0),"",IF(ISERROR(AG71/AG70),"Introduzca Meta",+AG71/AG70))</f>
        <v>1</v>
      </c>
      <c r="AI70" s="17"/>
      <c r="AJ70" s="83" t="str">
        <f>IF(AND(AI70=0,AI71=0),"",IF(ISERROR(AI71/AI70),"Introduzca Meta",+AI71/AI70))</f>
        <v/>
      </c>
      <c r="AK70" s="18">
        <f t="shared" si="73"/>
        <v>1</v>
      </c>
      <c r="AL70" s="85">
        <f t="shared" ref="AL70" si="121">IF(AK71=0,"",IF(ISERROR(AK71/AK70),"Introduzca Meta",+AK71/AK70))</f>
        <v>1</v>
      </c>
      <c r="AM70" s="87">
        <f t="shared" ref="AM70" si="122">IF(AK70=0," ",IF(AK70=AK71,0,3))</f>
        <v>0</v>
      </c>
      <c r="AN70" s="89">
        <f t="shared" si="71"/>
        <v>4.1236385137355645E-5</v>
      </c>
      <c r="AO70" s="67"/>
      <c r="AP70" s="91"/>
      <c r="AQ70" s="66">
        <f t="shared" ref="AQ70" si="123">IFERROR(F70-AP70," ")</f>
        <v>55000</v>
      </c>
      <c r="AR70" s="98" t="s">
        <v>206</v>
      </c>
      <c r="AS70" s="60"/>
      <c r="AT70" s="24"/>
      <c r="AU70" s="62"/>
    </row>
    <row r="71" spans="2:47" s="14" customFormat="1" ht="26.25" customHeight="1" x14ac:dyDescent="0.25">
      <c r="B71" s="93"/>
      <c r="C71" s="119"/>
      <c r="D71" s="129"/>
      <c r="E71" s="73"/>
      <c r="F71" s="128"/>
      <c r="G71" s="77"/>
      <c r="H71" s="77"/>
      <c r="I71" s="79"/>
      <c r="J71" s="80"/>
      <c r="K71" s="80"/>
      <c r="L71" s="19" t="s">
        <v>1</v>
      </c>
      <c r="M71" s="20">
        <v>0</v>
      </c>
      <c r="N71" s="82"/>
      <c r="O71" s="20">
        <v>0</v>
      </c>
      <c r="P71" s="84"/>
      <c r="Q71" s="20">
        <v>0</v>
      </c>
      <c r="R71" s="84"/>
      <c r="S71" s="21">
        <v>0</v>
      </c>
      <c r="T71" s="84"/>
      <c r="U71" s="21">
        <v>0</v>
      </c>
      <c r="V71" s="84"/>
      <c r="W71" s="20">
        <v>0</v>
      </c>
      <c r="X71" s="84"/>
      <c r="Y71" s="20">
        <v>0</v>
      </c>
      <c r="Z71" s="84"/>
      <c r="AA71" s="20">
        <v>0</v>
      </c>
      <c r="AB71" s="84"/>
      <c r="AC71" s="21"/>
      <c r="AD71" s="84"/>
      <c r="AE71" s="21">
        <v>0</v>
      </c>
      <c r="AF71" s="84"/>
      <c r="AG71" s="20">
        <v>1</v>
      </c>
      <c r="AH71" s="84"/>
      <c r="AI71" s="21">
        <v>0</v>
      </c>
      <c r="AJ71" s="84"/>
      <c r="AK71" s="18">
        <f t="shared" si="73"/>
        <v>1</v>
      </c>
      <c r="AL71" s="86"/>
      <c r="AM71" s="88"/>
      <c r="AN71" s="90"/>
      <c r="AO71" s="67"/>
      <c r="AP71" s="91"/>
      <c r="AQ71" s="66"/>
      <c r="AR71" s="67"/>
      <c r="AS71" s="61"/>
      <c r="AT71" s="23"/>
      <c r="AU71" s="62"/>
    </row>
    <row r="72" spans="2:47" s="14" customFormat="1" ht="26.25" customHeight="1" x14ac:dyDescent="0.25">
      <c r="B72" s="93"/>
      <c r="C72" s="118" t="s">
        <v>108</v>
      </c>
      <c r="D72" s="131" t="s">
        <v>148</v>
      </c>
      <c r="E72" s="114">
        <v>30</v>
      </c>
      <c r="F72" s="116">
        <v>19600</v>
      </c>
      <c r="G72" s="76">
        <f t="shared" si="88"/>
        <v>588000</v>
      </c>
      <c r="H72" s="76" t="s">
        <v>179</v>
      </c>
      <c r="I72" s="78">
        <f t="shared" ref="I72" si="124">IFERROR(F72/$L$9,0)</f>
        <v>1.4695148158039466E-5</v>
      </c>
      <c r="J72" s="80">
        <v>45866</v>
      </c>
      <c r="K72" s="80">
        <v>45866</v>
      </c>
      <c r="L72" s="15" t="s">
        <v>0</v>
      </c>
      <c r="M72" s="16"/>
      <c r="N72" s="82" t="str">
        <f>IF(AND(M72=0,M73=0),"",IF(ISERROR(M73/M72),"Introduzca Meta",+M73/M72))</f>
        <v/>
      </c>
      <c r="O72" s="16"/>
      <c r="P72" s="83" t="str">
        <f>IF(AND(O72=0,O73=0),"",IF(ISERROR(O73/O72),"Introduzca Meta",+O73/O72))</f>
        <v/>
      </c>
      <c r="Q72" s="16"/>
      <c r="R72" s="83" t="str">
        <f>IF(AND(Q72=0,Q73=0),"",IF(ISERROR(Q73/Q72),"Introduzca Meta",+Q73/Q72))</f>
        <v/>
      </c>
      <c r="S72" s="17"/>
      <c r="T72" s="83" t="str">
        <f>IF(AND(S72=0,S73=0),"",IF(ISERROR(S73/S72),"Introduzca Meta",+S73/S72))</f>
        <v/>
      </c>
      <c r="U72" s="16"/>
      <c r="V72" s="83" t="str">
        <f>IF(AND(U72=0,U73=0),"",IF(ISERROR(U73/U72),"Introduzca Meta",+U73/U72))</f>
        <v/>
      </c>
      <c r="W72" s="16"/>
      <c r="X72" s="83" t="str">
        <f>IF(AND(W72=0,W73=0),"",IF(ISERROR(W73/W72),"Introduzca Meta",+W73/W72))</f>
        <v/>
      </c>
      <c r="Y72" s="16"/>
      <c r="Z72" s="83" t="str">
        <f>IF(AND(Y72=0,Y73=0),"",IF(ISERROR(Y73/Y72),"Introduzca Meta",+Y73/Y72))</f>
        <v/>
      </c>
      <c r="AA72" s="17"/>
      <c r="AB72" s="83" t="str">
        <f>IF(AND(AA72=0,AA73=0),"",IF(ISERROR(AA73/AA72),"Introduzca Meta",+AA73/AA72))</f>
        <v/>
      </c>
      <c r="AC72" s="16"/>
      <c r="AD72" s="83" t="str">
        <f>IF(AND(AC72=0,AC73=0),"",IF(ISERROR(AC73/AC72),"Introduzca Meta",+AC73/AC72))</f>
        <v/>
      </c>
      <c r="AE72" s="16"/>
      <c r="AF72" s="83" t="str">
        <f>IF(AND(AE72=0,AE73=0),"",IF(ISERROR(AE73/AE72),"Introduzca Meta",+AE73/AE72))</f>
        <v/>
      </c>
      <c r="AG72" s="16">
        <v>1</v>
      </c>
      <c r="AH72" s="83">
        <f>IF(AND(AG72=0,AG73=0),"",IF(ISERROR(AG73/AG72),"Introduzca Meta",+AG73/AG72))</f>
        <v>1</v>
      </c>
      <c r="AI72" s="17"/>
      <c r="AJ72" s="83" t="str">
        <f>IF(AND(AI72=0,AI73=0),"",IF(ISERROR(AI73/AI72),"Introduzca Meta",+AI73/AI72))</f>
        <v/>
      </c>
      <c r="AK72" s="18">
        <f>M72+O72+Q72+S72+U72+W72+Y72+AA72+AC72+AE72+AG72+AI72</f>
        <v>1</v>
      </c>
      <c r="AL72" s="85">
        <f t="shared" ref="AL72" si="125">IF(AK73=0,"",IF(ISERROR(AK73/AK72),"Introduzca Meta",+AK73/AK72))</f>
        <v>1</v>
      </c>
      <c r="AM72" s="87">
        <f t="shared" ref="AM72" si="126">IF(AK72=0," ",IF(AK72=AK73,0,3))</f>
        <v>0</v>
      </c>
      <c r="AN72" s="89">
        <f t="shared" si="71"/>
        <v>1.4695148158039466E-5</v>
      </c>
      <c r="AO72" s="67"/>
      <c r="AP72" s="91"/>
      <c r="AQ72" s="66">
        <f t="shared" ref="AQ72" si="127">IFERROR(F72-AP72," ")</f>
        <v>19600</v>
      </c>
      <c r="AR72" s="98" t="s">
        <v>206</v>
      </c>
      <c r="AS72" s="60"/>
      <c r="AT72" s="24"/>
      <c r="AU72" s="62"/>
    </row>
    <row r="73" spans="2:47" s="14" customFormat="1" ht="26.25" customHeight="1" x14ac:dyDescent="0.25">
      <c r="B73" s="93"/>
      <c r="C73" s="119"/>
      <c r="D73" s="107"/>
      <c r="E73" s="73"/>
      <c r="F73" s="75"/>
      <c r="G73" s="77"/>
      <c r="H73" s="77"/>
      <c r="I73" s="79"/>
      <c r="J73" s="80"/>
      <c r="K73" s="80"/>
      <c r="L73" s="19" t="s">
        <v>1</v>
      </c>
      <c r="M73" s="20"/>
      <c r="N73" s="82"/>
      <c r="O73" s="20"/>
      <c r="P73" s="84"/>
      <c r="Q73" s="20">
        <v>0</v>
      </c>
      <c r="R73" s="84"/>
      <c r="S73" s="21"/>
      <c r="T73" s="84"/>
      <c r="U73" s="21">
        <v>0</v>
      </c>
      <c r="V73" s="84"/>
      <c r="W73" s="20"/>
      <c r="X73" s="84"/>
      <c r="Y73" s="20">
        <v>0</v>
      </c>
      <c r="Z73" s="84"/>
      <c r="AA73" s="20">
        <v>0</v>
      </c>
      <c r="AB73" s="84"/>
      <c r="AC73" s="21"/>
      <c r="AD73" s="84"/>
      <c r="AE73" s="21">
        <v>0</v>
      </c>
      <c r="AF73" s="84"/>
      <c r="AG73" s="20">
        <v>1</v>
      </c>
      <c r="AH73" s="84"/>
      <c r="AI73" s="21">
        <v>0</v>
      </c>
      <c r="AJ73" s="84"/>
      <c r="AK73" s="18">
        <f t="shared" ref="AK73:AK75" si="128">M73+O73+Q73+S73+U73+W73+Y73+AA73+AC73+AE73+AG73+AI73</f>
        <v>1</v>
      </c>
      <c r="AL73" s="86"/>
      <c r="AM73" s="88"/>
      <c r="AN73" s="90"/>
      <c r="AO73" s="67"/>
      <c r="AP73" s="91"/>
      <c r="AQ73" s="66"/>
      <c r="AR73" s="67"/>
      <c r="AS73" s="61"/>
      <c r="AT73" s="23"/>
      <c r="AU73" s="62"/>
    </row>
    <row r="74" spans="2:47" s="14" customFormat="1" ht="26.25" customHeight="1" x14ac:dyDescent="0.25">
      <c r="B74" s="93"/>
      <c r="C74" s="118" t="s">
        <v>158</v>
      </c>
      <c r="D74" s="106" t="s">
        <v>148</v>
      </c>
      <c r="E74" s="72">
        <v>300</v>
      </c>
      <c r="F74" s="116">
        <v>1000</v>
      </c>
      <c r="G74" s="76">
        <f t="shared" si="88"/>
        <v>300000</v>
      </c>
      <c r="H74" s="76" t="s">
        <v>179</v>
      </c>
      <c r="I74" s="78">
        <f t="shared" ref="I74:I203" si="129">IFERROR(F74/$L$9,0)</f>
        <v>7.4975245704282992E-7</v>
      </c>
      <c r="J74" s="80">
        <v>45866</v>
      </c>
      <c r="K74" s="80">
        <v>45866</v>
      </c>
      <c r="L74" s="15" t="s">
        <v>0</v>
      </c>
      <c r="M74" s="16"/>
      <c r="N74" s="82" t="str">
        <f>IF(AND(M74=0,M75=0),"",IF(ISERROR(M75/M74),"Introduzca Meta",+M75/M74))</f>
        <v/>
      </c>
      <c r="O74" s="16"/>
      <c r="P74" s="83" t="str">
        <f>IF(AND(O74=0,O75=0),"",IF(ISERROR(O75/O74),"Introduzca Meta",+O75/O74))</f>
        <v/>
      </c>
      <c r="Q74" s="16"/>
      <c r="R74" s="83" t="str">
        <f>IF(AND(Q74=0,Q75=0),"",IF(ISERROR(Q75/Q74),"Introduzca Meta",+Q75/Q74))</f>
        <v/>
      </c>
      <c r="S74" s="17"/>
      <c r="T74" s="83" t="str">
        <f>IF(AND(S74=0,S75=0),"",IF(ISERROR(S75/S74),"Introduzca Meta",+S75/S74))</f>
        <v/>
      </c>
      <c r="U74" s="16"/>
      <c r="V74" s="83" t="str">
        <f>IF(AND(U74=0,U75=0),"",IF(ISERROR(U75/U74),"Introduzca Meta",+U75/U74))</f>
        <v/>
      </c>
      <c r="W74" s="16"/>
      <c r="X74" s="83" t="str">
        <f>IF(AND(W74=0,W75=0),"",IF(ISERROR(W75/W74),"Introduzca Meta",+W75/W74))</f>
        <v/>
      </c>
      <c r="Y74" s="16"/>
      <c r="Z74" s="83" t="str">
        <f>IF(AND(Y74=0,Y75=0),"",IF(ISERROR(Y75/Y74),"Introduzca Meta",+Y75/Y74))</f>
        <v/>
      </c>
      <c r="AA74" s="17"/>
      <c r="AB74" s="83" t="str">
        <f>IF(AND(AA74=0,AA75=0),"",IF(ISERROR(AA75/AA74),"Introduzca Meta",+AA75/AA74))</f>
        <v/>
      </c>
      <c r="AC74" s="16"/>
      <c r="AD74" s="83" t="str">
        <f>IF(AND(AC74=0,AC75=0),"",IF(ISERROR(AC75/AC74),"Introduzca Meta",+AC75/AC74))</f>
        <v/>
      </c>
      <c r="AE74" s="16"/>
      <c r="AF74" s="83" t="str">
        <f>IF(AND(AE74=0,AE75=0),"",IF(ISERROR(AE75/AE74),"Introduzca Meta",+AE75/AE74))</f>
        <v/>
      </c>
      <c r="AG74" s="16">
        <v>1</v>
      </c>
      <c r="AH74" s="83">
        <f>IF(AND(AG74=0,AG75=0),"",IF(ISERROR(AG75/AG74),"Introduzca Meta",+AG75/AG74))</f>
        <v>1</v>
      </c>
      <c r="AI74" s="17"/>
      <c r="AJ74" s="83" t="str">
        <f>IF(AND(AI74=0,AI75=0),"",IF(ISERROR(AI75/AI74),"Introduzca Meta",+AI75/AI74))</f>
        <v/>
      </c>
      <c r="AK74" s="18">
        <f t="shared" si="128"/>
        <v>1</v>
      </c>
      <c r="AL74" s="85">
        <f t="shared" ref="AL74" si="130">IF(AK75=0,"",IF(ISERROR(AK75/AK74),"Introduzca Meta",+AK75/AK74))</f>
        <v>1</v>
      </c>
      <c r="AM74" s="87">
        <f t="shared" ref="AM74" si="131">IF(AK74=0," ",IF(AK74=AK75,0,3))</f>
        <v>0</v>
      </c>
      <c r="AN74" s="89">
        <f t="shared" si="71"/>
        <v>7.4975245704282992E-7</v>
      </c>
      <c r="AO74" s="67"/>
      <c r="AP74" s="67"/>
      <c r="AQ74" s="66">
        <f t="shared" ref="AQ74" si="132">IFERROR(F74-AP74," ")</f>
        <v>1000</v>
      </c>
      <c r="AR74" s="98"/>
      <c r="AS74" s="60" t="s">
        <v>159</v>
      </c>
      <c r="AT74" s="24"/>
      <c r="AU74" s="62"/>
    </row>
    <row r="75" spans="2:47" s="14" customFormat="1" ht="26.25" customHeight="1" x14ac:dyDescent="0.25">
      <c r="B75" s="93"/>
      <c r="C75" s="119"/>
      <c r="D75" s="107"/>
      <c r="E75" s="73"/>
      <c r="F75" s="75"/>
      <c r="G75" s="77"/>
      <c r="H75" s="77"/>
      <c r="I75" s="79"/>
      <c r="J75" s="80"/>
      <c r="K75" s="80"/>
      <c r="L75" s="19" t="s">
        <v>1</v>
      </c>
      <c r="M75" s="20">
        <v>0</v>
      </c>
      <c r="N75" s="82"/>
      <c r="O75" s="20">
        <v>0</v>
      </c>
      <c r="P75" s="84"/>
      <c r="Q75" s="20">
        <v>0</v>
      </c>
      <c r="R75" s="84"/>
      <c r="S75" s="21">
        <v>0</v>
      </c>
      <c r="T75" s="84"/>
      <c r="U75" s="21">
        <v>0</v>
      </c>
      <c r="V75" s="84"/>
      <c r="W75" s="20">
        <v>0</v>
      </c>
      <c r="X75" s="84"/>
      <c r="Y75" s="20">
        <v>0</v>
      </c>
      <c r="Z75" s="84"/>
      <c r="AA75" s="20">
        <v>0</v>
      </c>
      <c r="AB75" s="84"/>
      <c r="AC75" s="21"/>
      <c r="AD75" s="84"/>
      <c r="AE75" s="21">
        <v>0</v>
      </c>
      <c r="AF75" s="84"/>
      <c r="AG75" s="20">
        <v>1</v>
      </c>
      <c r="AH75" s="84"/>
      <c r="AI75" s="21">
        <v>0</v>
      </c>
      <c r="AJ75" s="84"/>
      <c r="AK75" s="18">
        <f t="shared" si="128"/>
        <v>1</v>
      </c>
      <c r="AL75" s="86"/>
      <c r="AM75" s="88"/>
      <c r="AN75" s="90"/>
      <c r="AO75" s="67"/>
      <c r="AP75" s="67"/>
      <c r="AQ75" s="66"/>
      <c r="AR75" s="67"/>
      <c r="AS75" s="61"/>
      <c r="AT75" s="23"/>
      <c r="AU75" s="62"/>
    </row>
    <row r="76" spans="2:47" s="14" customFormat="1" ht="26.25" customHeight="1" x14ac:dyDescent="0.25">
      <c r="B76" s="93"/>
      <c r="C76" s="118" t="s">
        <v>110</v>
      </c>
      <c r="D76" s="106" t="s">
        <v>148</v>
      </c>
      <c r="E76" s="114">
        <v>600</v>
      </c>
      <c r="F76" s="74">
        <v>1800</v>
      </c>
      <c r="G76" s="76">
        <f t="shared" si="88"/>
        <v>1080000</v>
      </c>
      <c r="H76" s="76" t="s">
        <v>179</v>
      </c>
      <c r="I76" s="78">
        <f t="shared" ref="I76" si="133">IFERROR(F76/$L$9,0)</f>
        <v>1.3495544226770938E-6</v>
      </c>
      <c r="J76" s="80">
        <v>45866</v>
      </c>
      <c r="K76" s="80">
        <v>45866</v>
      </c>
      <c r="L76" s="15" t="s">
        <v>0</v>
      </c>
      <c r="M76" s="16"/>
      <c r="N76" s="82" t="str">
        <f>IF(AND(M76=0,M77=0),"",IF(ISERROR(M77/M76),"Introduzca Meta",+M77/M76))</f>
        <v/>
      </c>
      <c r="O76" s="16"/>
      <c r="P76" s="83" t="str">
        <f>IF(AND(O76=0,O77=0),"",IF(ISERROR(O77/O76),"Introduzca Meta",+O77/O76))</f>
        <v/>
      </c>
      <c r="Q76" s="16"/>
      <c r="R76" s="83" t="str">
        <f>IF(AND(Q76=0,Q77=0),"",IF(ISERROR(Q77/Q76),"Introduzca Meta",+Q77/Q76))</f>
        <v/>
      </c>
      <c r="S76" s="17"/>
      <c r="T76" s="83" t="str">
        <f>IF(AND(S76=0,S77=0),"",IF(ISERROR(S77/S76),"Introduzca Meta",+S77/S76))</f>
        <v/>
      </c>
      <c r="U76" s="16"/>
      <c r="V76" s="83" t="str">
        <f>IF(AND(U76=0,U77=0),"",IF(ISERROR(U77/U76),"Introduzca Meta",+U77/U76))</f>
        <v/>
      </c>
      <c r="W76" s="16"/>
      <c r="X76" s="83" t="str">
        <f>IF(AND(W76=0,W77=0),"",IF(ISERROR(W77/W76),"Introduzca Meta",+W77/W76))</f>
        <v/>
      </c>
      <c r="Y76" s="16"/>
      <c r="Z76" s="83" t="str">
        <f>IF(AND(Y76=0,Y77=0),"",IF(ISERROR(Y77/Y76),"Introduzca Meta",+Y77/Y76))</f>
        <v/>
      </c>
      <c r="AA76" s="17"/>
      <c r="AB76" s="83" t="str">
        <f>IF(AND(AA76=0,AA77=0),"",IF(ISERROR(AA77/AA76),"Introduzca Meta",+AA77/AA76))</f>
        <v/>
      </c>
      <c r="AC76" s="16"/>
      <c r="AD76" s="83" t="str">
        <f>IF(AND(AC76=0,AC77=0),"",IF(ISERROR(AC77/AC76),"Introduzca Meta",+AC77/AC76))</f>
        <v/>
      </c>
      <c r="AE76" s="16"/>
      <c r="AF76" s="83" t="str">
        <f>IF(AND(AE76=0,AE77=0),"",IF(ISERROR(AE77/AE76),"Introduzca Meta",+AE77/AE76))</f>
        <v/>
      </c>
      <c r="AG76" s="16">
        <v>1</v>
      </c>
      <c r="AH76" s="83">
        <f>IF(AND(AG76=0,AG77=0),"",IF(ISERROR(AG77/AG76),"Introduzca Meta",+AG77/AG76))</f>
        <v>1</v>
      </c>
      <c r="AI76" s="17"/>
      <c r="AJ76" s="83" t="str">
        <f>IF(AND(AI76=0,AI77=0),"",IF(ISERROR(AI77/AI76),"Introduzca Meta",+AI77/AI76))</f>
        <v/>
      </c>
      <c r="AK76" s="18">
        <f t="shared" ref="AK76:AK132" si="134">M76+O76+Q76+S76+U76+W76+Y76+AA76+AC76+AE76+AG76+AI76</f>
        <v>1</v>
      </c>
      <c r="AL76" s="85">
        <f t="shared" ref="AL76" si="135">IF(AK77=0,"",IF(ISERROR(AK77/AK76),"Introduzca Meta",+AK77/AK76))</f>
        <v>1</v>
      </c>
      <c r="AM76" s="87">
        <f t="shared" ref="AM76" si="136">IF(AK76=0," ",IF(AK76=AK77,0,3))</f>
        <v>0</v>
      </c>
      <c r="AN76" s="89">
        <f t="shared" ref="AN76:AN140" si="137">IFERROR((AL76*I76)/100%,0)</f>
        <v>1.3495544226770938E-6</v>
      </c>
      <c r="AO76" s="67"/>
      <c r="AP76" s="91"/>
      <c r="AQ76" s="66">
        <f t="shared" ref="AQ76" si="138">IFERROR(F76-AP76," ")</f>
        <v>1800</v>
      </c>
      <c r="AR76" s="98" t="s">
        <v>206</v>
      </c>
      <c r="AS76" s="60"/>
      <c r="AT76" s="24"/>
      <c r="AU76" s="62"/>
    </row>
    <row r="77" spans="2:47" s="14" customFormat="1" ht="26.1" customHeight="1" x14ac:dyDescent="0.25">
      <c r="B77" s="93"/>
      <c r="C77" s="119"/>
      <c r="D77" s="129"/>
      <c r="E77" s="120"/>
      <c r="F77" s="75"/>
      <c r="G77" s="77"/>
      <c r="H77" s="77"/>
      <c r="I77" s="79"/>
      <c r="J77" s="80"/>
      <c r="K77" s="80"/>
      <c r="L77" s="19" t="s">
        <v>1</v>
      </c>
      <c r="M77" s="20">
        <v>0</v>
      </c>
      <c r="N77" s="82"/>
      <c r="O77" s="20">
        <v>0</v>
      </c>
      <c r="P77" s="84"/>
      <c r="Q77" s="20">
        <v>0</v>
      </c>
      <c r="R77" s="84"/>
      <c r="S77" s="21">
        <v>0</v>
      </c>
      <c r="T77" s="84"/>
      <c r="U77" s="21">
        <v>0</v>
      </c>
      <c r="V77" s="84"/>
      <c r="W77" s="20">
        <v>0</v>
      </c>
      <c r="X77" s="84"/>
      <c r="Y77" s="20">
        <v>0</v>
      </c>
      <c r="Z77" s="84"/>
      <c r="AA77" s="20">
        <v>0</v>
      </c>
      <c r="AB77" s="84"/>
      <c r="AC77" s="21"/>
      <c r="AD77" s="84"/>
      <c r="AE77" s="21">
        <v>0</v>
      </c>
      <c r="AF77" s="84"/>
      <c r="AG77" s="20">
        <v>1</v>
      </c>
      <c r="AH77" s="84"/>
      <c r="AI77" s="21">
        <v>0</v>
      </c>
      <c r="AJ77" s="84"/>
      <c r="AK77" s="18">
        <f t="shared" si="134"/>
        <v>1</v>
      </c>
      <c r="AL77" s="86"/>
      <c r="AM77" s="88"/>
      <c r="AN77" s="90"/>
      <c r="AO77" s="67"/>
      <c r="AP77" s="91"/>
      <c r="AQ77" s="66"/>
      <c r="AR77" s="67"/>
      <c r="AS77" s="61"/>
      <c r="AT77" s="23"/>
      <c r="AU77" s="62"/>
    </row>
    <row r="78" spans="2:47" s="14" customFormat="1" ht="26.25" customHeight="1" x14ac:dyDescent="0.25">
      <c r="B78" s="93"/>
      <c r="C78" s="118" t="s">
        <v>145</v>
      </c>
      <c r="D78" s="131" t="s">
        <v>90</v>
      </c>
      <c r="E78" s="72">
        <v>30</v>
      </c>
      <c r="F78" s="116">
        <v>62265</v>
      </c>
      <c r="G78" s="76">
        <f t="shared" si="88"/>
        <v>1867950</v>
      </c>
      <c r="H78" s="76" t="s">
        <v>179</v>
      </c>
      <c r="I78" s="78">
        <f t="shared" ref="I78" si="139">IFERROR(F78/$L$9,0)</f>
        <v>4.6683336737771802E-5</v>
      </c>
      <c r="J78" s="80">
        <v>45866</v>
      </c>
      <c r="K78" s="80">
        <v>45866</v>
      </c>
      <c r="L78" s="15" t="s">
        <v>0</v>
      </c>
      <c r="M78" s="16"/>
      <c r="N78" s="82" t="str">
        <f>IF(AND(M78=0,M79=0),"",IF(ISERROR(M79/M78),"Introduzca Meta",+M79/M78))</f>
        <v/>
      </c>
      <c r="O78" s="16"/>
      <c r="P78" s="83" t="str">
        <f>IF(AND(O78=0,O79=0),"",IF(ISERROR(O79/O78),"Introduzca Meta",+O79/O78))</f>
        <v/>
      </c>
      <c r="Q78" s="16"/>
      <c r="R78" s="83" t="str">
        <f>IF(AND(Q78=0,Q79=0),"",IF(ISERROR(Q79/Q78),"Introduzca Meta",+Q79/Q78))</f>
        <v/>
      </c>
      <c r="S78" s="17"/>
      <c r="T78" s="83" t="str">
        <f>IF(AND(S78=0,S79=0),"",IF(ISERROR(S79/S78),"Introduzca Meta",+S79/S78))</f>
        <v/>
      </c>
      <c r="U78" s="16"/>
      <c r="V78" s="83" t="str">
        <f>IF(AND(U78=0,U79=0),"",IF(ISERROR(U79/U78),"Introduzca Meta",+U79/U78))</f>
        <v/>
      </c>
      <c r="W78" s="16"/>
      <c r="X78" s="83" t="str">
        <f>IF(AND(W78=0,W79=0),"",IF(ISERROR(W79/W78),"Introduzca Meta",+W79/W78))</f>
        <v/>
      </c>
      <c r="Y78" s="16"/>
      <c r="Z78" s="83" t="str">
        <f>IF(AND(Y78=0,Y79=0),"",IF(ISERROR(Y79/Y78),"Introduzca Meta",+Y79/Y78))</f>
        <v/>
      </c>
      <c r="AA78" s="17"/>
      <c r="AB78" s="83" t="str">
        <f>IF(AND(AA78=0,AA79=0),"",IF(ISERROR(AA79/AA78),"Introduzca Meta",+AA79/AA78))</f>
        <v/>
      </c>
      <c r="AC78" s="16"/>
      <c r="AD78" s="83" t="str">
        <f>IF(AND(AC78=0,AC79=0),"",IF(ISERROR(AC79/AC78),"Introduzca Meta",+AC79/AC78))</f>
        <v/>
      </c>
      <c r="AE78" s="16"/>
      <c r="AF78" s="83" t="str">
        <f>IF(AND(AE78=0,AE79=0),"",IF(ISERROR(AE79/AE78),"Introduzca Meta",+AE79/AE78))</f>
        <v/>
      </c>
      <c r="AG78" s="16">
        <v>1</v>
      </c>
      <c r="AH78" s="83">
        <f>IF(AND(AG78=0,AG79=0),"",IF(ISERROR(AG79/AG78),"Introduzca Meta",+AG79/AG78))</f>
        <v>1</v>
      </c>
      <c r="AI78" s="17"/>
      <c r="AJ78" s="83" t="str">
        <f>IF(AND(AI78=0,AI79=0),"",IF(ISERROR(AI79/AI78),"Introduzca Meta",+AI79/AI78))</f>
        <v/>
      </c>
      <c r="AK78" s="18">
        <f t="shared" si="134"/>
        <v>1</v>
      </c>
      <c r="AL78" s="85">
        <f t="shared" ref="AL78" si="140">IF(AK79=0,"",IF(ISERROR(AK79/AK78),"Introduzca Meta",+AK79/AK78))</f>
        <v>1</v>
      </c>
      <c r="AM78" s="87">
        <f t="shared" ref="AM78" si="141">IF(AK78=0," ",IF(AK78=AK79,0,3))</f>
        <v>0</v>
      </c>
      <c r="AN78" s="89">
        <f t="shared" si="137"/>
        <v>4.6683336737771802E-5</v>
      </c>
      <c r="AO78" s="67"/>
      <c r="AP78" s="91"/>
      <c r="AQ78" s="66">
        <f t="shared" ref="AQ78" si="142">IFERROR(F78-AP78," ")</f>
        <v>62265</v>
      </c>
      <c r="AR78" s="98" t="s">
        <v>206</v>
      </c>
      <c r="AS78" s="60"/>
      <c r="AT78" s="24"/>
      <c r="AU78" s="62"/>
    </row>
    <row r="79" spans="2:47" s="14" customFormat="1" ht="26.25" customHeight="1" x14ac:dyDescent="0.25">
      <c r="B79" s="93"/>
      <c r="C79" s="119"/>
      <c r="D79" s="107"/>
      <c r="E79" s="73"/>
      <c r="F79" s="101"/>
      <c r="G79" s="77"/>
      <c r="H79" s="77"/>
      <c r="I79" s="79"/>
      <c r="J79" s="80"/>
      <c r="K79" s="80"/>
      <c r="L79" s="19" t="s">
        <v>1</v>
      </c>
      <c r="M79" s="20">
        <v>0</v>
      </c>
      <c r="N79" s="82"/>
      <c r="O79" s="20">
        <v>0</v>
      </c>
      <c r="P79" s="84"/>
      <c r="Q79" s="20">
        <v>0</v>
      </c>
      <c r="R79" s="84"/>
      <c r="S79" s="21">
        <v>0</v>
      </c>
      <c r="T79" s="84"/>
      <c r="U79" s="21">
        <v>0</v>
      </c>
      <c r="V79" s="84"/>
      <c r="W79" s="20">
        <v>0</v>
      </c>
      <c r="X79" s="84"/>
      <c r="Y79" s="20">
        <v>0</v>
      </c>
      <c r="Z79" s="84"/>
      <c r="AA79" s="20">
        <v>0</v>
      </c>
      <c r="AB79" s="84"/>
      <c r="AC79" s="21"/>
      <c r="AD79" s="84"/>
      <c r="AE79" s="21">
        <v>0</v>
      </c>
      <c r="AF79" s="84"/>
      <c r="AG79" s="20">
        <v>1</v>
      </c>
      <c r="AH79" s="84"/>
      <c r="AI79" s="21">
        <v>0</v>
      </c>
      <c r="AJ79" s="84"/>
      <c r="AK79" s="18">
        <f t="shared" si="134"/>
        <v>1</v>
      </c>
      <c r="AL79" s="86"/>
      <c r="AM79" s="88"/>
      <c r="AN79" s="90"/>
      <c r="AO79" s="67"/>
      <c r="AP79" s="91"/>
      <c r="AQ79" s="66"/>
      <c r="AR79" s="67"/>
      <c r="AS79" s="61"/>
      <c r="AT79" s="23"/>
      <c r="AU79" s="62"/>
    </row>
    <row r="80" spans="2:47" s="14" customFormat="1" ht="26.25" customHeight="1" x14ac:dyDescent="0.25">
      <c r="B80" s="93"/>
      <c r="C80" s="118" t="s">
        <v>111</v>
      </c>
      <c r="D80" s="106" t="s">
        <v>89</v>
      </c>
      <c r="E80" s="114">
        <v>30</v>
      </c>
      <c r="F80" s="116">
        <v>55000</v>
      </c>
      <c r="G80" s="76">
        <f t="shared" si="88"/>
        <v>1650000</v>
      </c>
      <c r="H80" s="76" t="s">
        <v>179</v>
      </c>
      <c r="I80" s="78">
        <f t="shared" ref="I80" si="143">IFERROR(F80/$L$9,0)</f>
        <v>4.1236385137355645E-5</v>
      </c>
      <c r="J80" s="80">
        <v>45866</v>
      </c>
      <c r="K80" s="80">
        <v>45866</v>
      </c>
      <c r="L80" s="15" t="s">
        <v>0</v>
      </c>
      <c r="M80" s="16"/>
      <c r="N80" s="82" t="str">
        <f>IF(AND(M80=0,M81=0),"",IF(ISERROR(M81/M80),"Introduzca Meta",+M81/M80))</f>
        <v/>
      </c>
      <c r="O80" s="16"/>
      <c r="P80" s="83" t="str">
        <f>IF(AND(O80=0,O81=0),"",IF(ISERROR(O81/O80),"Introduzca Meta",+O81/O80))</f>
        <v/>
      </c>
      <c r="Q80" s="16"/>
      <c r="R80" s="83" t="str">
        <f>IF(AND(Q80=0,Q81=0),"",IF(ISERROR(Q81/Q80),"Introduzca Meta",+Q81/Q80))</f>
        <v/>
      </c>
      <c r="S80" s="17"/>
      <c r="T80" s="83" t="str">
        <f>IF(AND(S80=0,S81=0),"",IF(ISERROR(S81/S80),"Introduzca Meta",+S81/S80))</f>
        <v/>
      </c>
      <c r="U80" s="16"/>
      <c r="V80" s="83" t="str">
        <f>IF(AND(U80=0,U81=0),"",IF(ISERROR(U81/U80),"Introduzca Meta",+U81/U80))</f>
        <v/>
      </c>
      <c r="W80" s="16"/>
      <c r="X80" s="83" t="str">
        <f>IF(AND(W80=0,W81=0),"",IF(ISERROR(W81/W80),"Introduzca Meta",+W81/W80))</f>
        <v/>
      </c>
      <c r="Y80" s="16"/>
      <c r="Z80" s="83" t="str">
        <f>IF(AND(Y80=0,Y81=0),"",IF(ISERROR(Y81/Y80),"Introduzca Meta",+Y81/Y80))</f>
        <v/>
      </c>
      <c r="AA80" s="17"/>
      <c r="AB80" s="83" t="str">
        <f>IF(AND(AA80=0,AA81=0),"",IF(ISERROR(AA81/AA80),"Introduzca Meta",+AA81/AA80))</f>
        <v/>
      </c>
      <c r="AC80" s="16"/>
      <c r="AD80" s="83" t="str">
        <f>IF(AND(AC80=0,AC81=0),"",IF(ISERROR(AC81/AC80),"Introduzca Meta",+AC81/AC80))</f>
        <v/>
      </c>
      <c r="AE80" s="16"/>
      <c r="AF80" s="83" t="str">
        <f>IF(AND(AE80=0,AE81=0),"",IF(ISERROR(AE81/AE80),"Introduzca Meta",+AE81/AE80))</f>
        <v/>
      </c>
      <c r="AG80" s="16">
        <v>1</v>
      </c>
      <c r="AH80" s="83">
        <f>IF(AND(AG80=0,AG81=0),"",IF(ISERROR(AG81/AG80),"Introduzca Meta",+AG81/AG80))</f>
        <v>1</v>
      </c>
      <c r="AI80" s="17"/>
      <c r="AJ80" s="83" t="str">
        <f>IF(AND(AI80=0,AI81=0),"",IF(ISERROR(AI81/AI80),"Introduzca Meta",+AI81/AI80))</f>
        <v/>
      </c>
      <c r="AK80" s="18">
        <f t="shared" si="134"/>
        <v>1</v>
      </c>
      <c r="AL80" s="85">
        <f t="shared" ref="AL80" si="144">IF(AK81=0,"",IF(ISERROR(AK81/AK80),"Introduzca Meta",+AK81/AK80))</f>
        <v>1</v>
      </c>
      <c r="AM80" s="87">
        <f t="shared" ref="AM80" si="145">IF(AK80=0," ",IF(AK80=AK81,0,3))</f>
        <v>0</v>
      </c>
      <c r="AN80" s="89">
        <f t="shared" si="137"/>
        <v>4.1236385137355645E-5</v>
      </c>
      <c r="AO80" s="67"/>
      <c r="AP80" s="91"/>
      <c r="AQ80" s="66">
        <f t="shared" ref="AQ80" si="146">IFERROR(F80-AP80," ")</f>
        <v>55000</v>
      </c>
      <c r="AR80" s="98" t="s">
        <v>206</v>
      </c>
      <c r="AS80" s="60"/>
      <c r="AT80" s="24"/>
      <c r="AU80" s="62"/>
    </row>
    <row r="81" spans="2:47" s="14" customFormat="1" ht="26.25" customHeight="1" x14ac:dyDescent="0.25">
      <c r="B81" s="93"/>
      <c r="C81" s="119"/>
      <c r="D81" s="107"/>
      <c r="E81" s="73"/>
      <c r="F81" s="101"/>
      <c r="G81" s="77"/>
      <c r="H81" s="77"/>
      <c r="I81" s="79"/>
      <c r="J81" s="80"/>
      <c r="K81" s="80"/>
      <c r="L81" s="19" t="s">
        <v>1</v>
      </c>
      <c r="M81" s="20">
        <v>0</v>
      </c>
      <c r="N81" s="82"/>
      <c r="O81" s="20">
        <v>0</v>
      </c>
      <c r="P81" s="84"/>
      <c r="Q81" s="20">
        <v>0</v>
      </c>
      <c r="R81" s="84"/>
      <c r="S81" s="21">
        <v>0</v>
      </c>
      <c r="T81" s="84"/>
      <c r="U81" s="21">
        <v>0</v>
      </c>
      <c r="V81" s="84"/>
      <c r="W81" s="20">
        <v>0</v>
      </c>
      <c r="X81" s="84"/>
      <c r="Y81" s="20">
        <v>0</v>
      </c>
      <c r="Z81" s="84"/>
      <c r="AA81" s="20">
        <v>0</v>
      </c>
      <c r="AB81" s="84"/>
      <c r="AC81" s="21"/>
      <c r="AD81" s="84"/>
      <c r="AE81" s="21">
        <v>0</v>
      </c>
      <c r="AF81" s="84"/>
      <c r="AG81" s="20">
        <v>1</v>
      </c>
      <c r="AH81" s="84"/>
      <c r="AI81" s="21">
        <v>0</v>
      </c>
      <c r="AJ81" s="84"/>
      <c r="AK81" s="18">
        <f t="shared" si="134"/>
        <v>1</v>
      </c>
      <c r="AL81" s="86"/>
      <c r="AM81" s="88"/>
      <c r="AN81" s="90"/>
      <c r="AO81" s="67"/>
      <c r="AP81" s="91"/>
      <c r="AQ81" s="66"/>
      <c r="AR81" s="67"/>
      <c r="AS81" s="61"/>
      <c r="AT81" s="23"/>
      <c r="AU81" s="62"/>
    </row>
    <row r="82" spans="2:47" s="14" customFormat="1" ht="26.25" customHeight="1" x14ac:dyDescent="0.25">
      <c r="B82" s="93"/>
      <c r="C82" s="118" t="s">
        <v>112</v>
      </c>
      <c r="D82" s="106" t="s">
        <v>75</v>
      </c>
      <c r="E82" s="114">
        <v>30</v>
      </c>
      <c r="F82" s="116">
        <v>3000000</v>
      </c>
      <c r="G82" s="76">
        <f t="shared" si="88"/>
        <v>90000000</v>
      </c>
      <c r="H82" s="76" t="s">
        <v>179</v>
      </c>
      <c r="I82" s="78">
        <f t="shared" ref="I82:I130" si="147">IFERROR(F82/$L$9,0)</f>
        <v>2.2492573711284897E-3</v>
      </c>
      <c r="J82" s="80">
        <v>45866</v>
      </c>
      <c r="K82" s="80">
        <v>45866</v>
      </c>
      <c r="L82" s="15" t="s">
        <v>0</v>
      </c>
      <c r="M82" s="16"/>
      <c r="N82" s="82" t="str">
        <f>IF(AND(M82=0,M83=0),"",IF(ISERROR(M83/M82),"Introduzca Meta",+M83/M82))</f>
        <v/>
      </c>
      <c r="O82" s="16"/>
      <c r="P82" s="83" t="str">
        <f>IF(AND(O82=0,O83=0),"",IF(ISERROR(O83/O82),"Introduzca Meta",+O83/O82))</f>
        <v/>
      </c>
      <c r="Q82" s="16"/>
      <c r="R82" s="83" t="str">
        <f>IF(AND(Q82=0,Q83=0),"",IF(ISERROR(Q83/Q82),"Introduzca Meta",+Q83/Q82))</f>
        <v/>
      </c>
      <c r="S82" s="17"/>
      <c r="T82" s="83" t="str">
        <f>IF(AND(S82=0,S83=0),"",IF(ISERROR(S83/S82),"Introduzca Meta",+S83/S82))</f>
        <v/>
      </c>
      <c r="U82" s="16"/>
      <c r="V82" s="83" t="str">
        <f>IF(AND(U82=0,U83=0),"",IF(ISERROR(U83/U82),"Introduzca Meta",+U83/U82))</f>
        <v/>
      </c>
      <c r="W82" s="16"/>
      <c r="X82" s="83" t="str">
        <f>IF(AND(W82=0,W83=0),"",IF(ISERROR(W83/W82),"Introduzca Meta",+W83/W82))</f>
        <v/>
      </c>
      <c r="Y82" s="16"/>
      <c r="Z82" s="83" t="str">
        <f>IF(AND(Y82=0,Y83=0),"",IF(ISERROR(Y83/Y82),"Introduzca Meta",+Y83/Y82))</f>
        <v/>
      </c>
      <c r="AA82" s="17"/>
      <c r="AB82" s="83" t="str">
        <f>IF(AND(AA82=0,AA83=0),"",IF(ISERROR(AA83/AA82),"Introduzca Meta",+AA83/AA82))</f>
        <v/>
      </c>
      <c r="AC82" s="16"/>
      <c r="AD82" s="83" t="str">
        <f>IF(AND(AC82=0,AC83=0),"",IF(ISERROR(AC83/AC82),"Introduzca Meta",+AC83/AC82))</f>
        <v/>
      </c>
      <c r="AE82" s="16"/>
      <c r="AF82" s="83" t="str">
        <f>IF(AND(AE82=0,AE83=0),"",IF(ISERROR(AE83/AE82),"Introduzca Meta",+AE83/AE82))</f>
        <v/>
      </c>
      <c r="AG82" s="16">
        <v>1</v>
      </c>
      <c r="AH82" s="83">
        <f>IF(AND(AG82=0,AG83=0),"",IF(ISERROR(AG83/AG82),"Introduzca Meta",+AG83/AG82))</f>
        <v>1</v>
      </c>
      <c r="AI82" s="17"/>
      <c r="AJ82" s="83" t="str">
        <f>IF(AND(AI82=0,AI83=0),"",IF(ISERROR(AI83/AI82),"Introduzca Meta",+AI83/AI82))</f>
        <v/>
      </c>
      <c r="AK82" s="18">
        <f t="shared" si="134"/>
        <v>1</v>
      </c>
      <c r="AL82" s="85">
        <f>IF(AK83=0,"",IF(ISERROR(AK83/AK82),"Introduzca Meta",+AK83/AK82))</f>
        <v>1</v>
      </c>
      <c r="AM82" s="87">
        <f>IF(AK82=0," ",IF(AK82=AK83,0,3))</f>
        <v>0</v>
      </c>
      <c r="AN82" s="89">
        <f t="shared" si="137"/>
        <v>2.2492573711284897E-3</v>
      </c>
      <c r="AO82" s="67"/>
      <c r="AP82" s="91"/>
      <c r="AQ82" s="66">
        <f t="shared" ref="AQ82:AQ187" si="148">IFERROR(F82-AP82," ")</f>
        <v>3000000</v>
      </c>
      <c r="AR82" s="98" t="s">
        <v>206</v>
      </c>
      <c r="AS82" s="60"/>
      <c r="AT82" s="24"/>
      <c r="AU82" s="62"/>
    </row>
    <row r="83" spans="2:47" s="14" customFormat="1" ht="26.25" customHeight="1" x14ac:dyDescent="0.25">
      <c r="B83" s="93"/>
      <c r="C83" s="119"/>
      <c r="D83" s="129"/>
      <c r="E83" s="120"/>
      <c r="F83" s="101"/>
      <c r="G83" s="77"/>
      <c r="H83" s="77"/>
      <c r="I83" s="79"/>
      <c r="J83" s="80"/>
      <c r="K83" s="80"/>
      <c r="L83" s="19" t="s">
        <v>1</v>
      </c>
      <c r="M83" s="20">
        <v>0</v>
      </c>
      <c r="N83" s="82"/>
      <c r="O83" s="20">
        <v>0</v>
      </c>
      <c r="P83" s="84"/>
      <c r="Q83" s="20">
        <v>0</v>
      </c>
      <c r="R83" s="84"/>
      <c r="S83" s="21">
        <v>0</v>
      </c>
      <c r="T83" s="84"/>
      <c r="U83" s="21">
        <v>0</v>
      </c>
      <c r="V83" s="84"/>
      <c r="W83" s="20">
        <v>0</v>
      </c>
      <c r="X83" s="84"/>
      <c r="Y83" s="20">
        <v>0</v>
      </c>
      <c r="Z83" s="84"/>
      <c r="AA83" s="20">
        <v>0</v>
      </c>
      <c r="AB83" s="84"/>
      <c r="AC83" s="21"/>
      <c r="AD83" s="84"/>
      <c r="AE83" s="21">
        <v>0</v>
      </c>
      <c r="AF83" s="84"/>
      <c r="AG83" s="20">
        <v>1</v>
      </c>
      <c r="AH83" s="84"/>
      <c r="AI83" s="21">
        <v>0</v>
      </c>
      <c r="AJ83" s="84"/>
      <c r="AK83" s="18">
        <f t="shared" si="134"/>
        <v>1</v>
      </c>
      <c r="AL83" s="86"/>
      <c r="AM83" s="88"/>
      <c r="AN83" s="90"/>
      <c r="AO83" s="67"/>
      <c r="AP83" s="91"/>
      <c r="AQ83" s="66"/>
      <c r="AR83" s="67"/>
      <c r="AS83" s="61"/>
      <c r="AT83" s="23"/>
      <c r="AU83" s="62"/>
    </row>
    <row r="84" spans="2:47" s="14" customFormat="1" ht="26.25" customHeight="1" x14ac:dyDescent="0.25">
      <c r="B84" s="93"/>
      <c r="C84" s="118" t="s">
        <v>113</v>
      </c>
      <c r="D84" s="131" t="s">
        <v>148</v>
      </c>
      <c r="E84" s="72">
        <v>1500</v>
      </c>
      <c r="F84" s="116">
        <v>30000</v>
      </c>
      <c r="G84" s="76">
        <f t="shared" si="88"/>
        <v>45000000</v>
      </c>
      <c r="H84" s="76" t="s">
        <v>179</v>
      </c>
      <c r="I84" s="78">
        <f t="shared" si="147"/>
        <v>2.2492573711284897E-5</v>
      </c>
      <c r="J84" s="80">
        <v>45866</v>
      </c>
      <c r="K84" s="80">
        <v>45866</v>
      </c>
      <c r="L84" s="15" t="s">
        <v>0</v>
      </c>
      <c r="M84" s="16"/>
      <c r="N84" s="82"/>
      <c r="O84" s="16"/>
      <c r="P84" s="83"/>
      <c r="Q84" s="16"/>
      <c r="R84" s="83" t="str">
        <f t="shared" ref="R84" si="149">IF(AND(Q84=0,Q85=0),"",IF(ISERROR(Q85/Q84),"Introduzca Meta",+Q85/Q84))</f>
        <v/>
      </c>
      <c r="S84" s="16"/>
      <c r="T84" s="83"/>
      <c r="U84" s="16"/>
      <c r="V84" s="83"/>
      <c r="W84" s="16"/>
      <c r="X84" s="83"/>
      <c r="Y84" s="16"/>
      <c r="Z84" s="83"/>
      <c r="AA84" s="17"/>
      <c r="AB84" s="83"/>
      <c r="AC84" s="16"/>
      <c r="AD84" s="83" t="str">
        <f t="shared" ref="AD84" si="150">IF(AND(AC84=0,AC85=0),"",IF(ISERROR(AC85/AC84),"Introduzca Meta",+AC85/AC84))</f>
        <v/>
      </c>
      <c r="AE84" s="16"/>
      <c r="AF84" s="83"/>
      <c r="AG84" s="16">
        <v>1</v>
      </c>
      <c r="AH84" s="83">
        <f t="shared" ref="AH84" si="151">IF(AND(AG84=0,AG85=0),"",IF(ISERROR(AG85/AG84),"Introduzca Meta",+AG85/AG84))</f>
        <v>1</v>
      </c>
      <c r="AI84" s="17"/>
      <c r="AJ84" s="83"/>
      <c r="AK84" s="18">
        <f t="shared" si="134"/>
        <v>1</v>
      </c>
      <c r="AL84" s="85">
        <f t="shared" ref="AL84" si="152">IF(AK85=0,"",IF(ISERROR(AK85/AK84),"Introduzca Meta",+AK85/AK84))</f>
        <v>1</v>
      </c>
      <c r="AM84" s="87">
        <f t="shared" ref="AM84" si="153">IF(AK84=0," ",IF(AK84=AK85,0,3))</f>
        <v>0</v>
      </c>
      <c r="AN84" s="89">
        <f t="shared" si="137"/>
        <v>2.2492573711284897E-5</v>
      </c>
      <c r="AO84" s="67"/>
      <c r="AP84" s="91"/>
      <c r="AQ84" s="66">
        <f t="shared" si="148"/>
        <v>30000</v>
      </c>
      <c r="AR84" s="98" t="s">
        <v>206</v>
      </c>
      <c r="AS84" s="60"/>
      <c r="AT84" s="24"/>
      <c r="AU84" s="62"/>
    </row>
    <row r="85" spans="2:47" s="14" customFormat="1" ht="26.25" customHeight="1" x14ac:dyDescent="0.25">
      <c r="B85" s="93"/>
      <c r="C85" s="119"/>
      <c r="D85" s="107"/>
      <c r="E85" s="73"/>
      <c r="F85" s="101"/>
      <c r="G85" s="77"/>
      <c r="H85" s="77"/>
      <c r="I85" s="79"/>
      <c r="J85" s="80"/>
      <c r="K85" s="80"/>
      <c r="L85" s="19" t="s">
        <v>1</v>
      </c>
      <c r="M85" s="20">
        <v>0</v>
      </c>
      <c r="N85" s="82"/>
      <c r="O85" s="20">
        <v>0</v>
      </c>
      <c r="P85" s="84">
        <v>0</v>
      </c>
      <c r="Q85" s="20">
        <v>0</v>
      </c>
      <c r="R85" s="84"/>
      <c r="S85" s="20">
        <v>0</v>
      </c>
      <c r="T85" s="84">
        <v>0</v>
      </c>
      <c r="U85" s="21">
        <v>0</v>
      </c>
      <c r="V85" s="84">
        <v>0</v>
      </c>
      <c r="W85" s="20">
        <v>0</v>
      </c>
      <c r="X85" s="84">
        <v>0</v>
      </c>
      <c r="Y85" s="20">
        <v>0</v>
      </c>
      <c r="Z85" s="84">
        <v>0</v>
      </c>
      <c r="AA85" s="20">
        <v>0</v>
      </c>
      <c r="AB85" s="84">
        <v>0</v>
      </c>
      <c r="AC85" s="21"/>
      <c r="AD85" s="84"/>
      <c r="AE85" s="21">
        <v>0</v>
      </c>
      <c r="AF85" s="84">
        <v>0</v>
      </c>
      <c r="AG85" s="20">
        <v>1</v>
      </c>
      <c r="AH85" s="84"/>
      <c r="AI85" s="21">
        <v>0</v>
      </c>
      <c r="AJ85" s="84">
        <v>0</v>
      </c>
      <c r="AK85" s="18">
        <f t="shared" si="134"/>
        <v>1</v>
      </c>
      <c r="AL85" s="86"/>
      <c r="AM85" s="88"/>
      <c r="AN85" s="90"/>
      <c r="AO85" s="67"/>
      <c r="AP85" s="91"/>
      <c r="AQ85" s="66"/>
      <c r="AR85" s="67"/>
      <c r="AS85" s="61"/>
      <c r="AT85" s="23"/>
      <c r="AU85" s="62"/>
    </row>
    <row r="86" spans="2:47" s="14" customFormat="1" ht="26.25" customHeight="1" x14ac:dyDescent="0.25">
      <c r="B86" s="93"/>
      <c r="C86" s="118" t="s">
        <v>114</v>
      </c>
      <c r="D86" s="106" t="s">
        <v>148</v>
      </c>
      <c r="E86" s="114">
        <v>120</v>
      </c>
      <c r="F86" s="116">
        <v>625000</v>
      </c>
      <c r="G86" s="76">
        <f t="shared" si="88"/>
        <v>75000000</v>
      </c>
      <c r="H86" s="76" t="s">
        <v>179</v>
      </c>
      <c r="I86" s="78">
        <f t="shared" si="147"/>
        <v>4.6859528565176866E-4</v>
      </c>
      <c r="J86" s="80">
        <v>45866</v>
      </c>
      <c r="K86" s="80">
        <v>45866</v>
      </c>
      <c r="L86" s="15" t="s">
        <v>0</v>
      </c>
      <c r="M86" s="16"/>
      <c r="N86" s="82"/>
      <c r="O86" s="16"/>
      <c r="P86" s="83"/>
      <c r="Q86" s="16"/>
      <c r="R86" s="83" t="str">
        <f t="shared" ref="R86" si="154">IF(AND(Q86=0,Q87=0),"",IF(ISERROR(Q87/Q86),"Introduzca Meta",+Q87/Q86))</f>
        <v/>
      </c>
      <c r="S86" s="16"/>
      <c r="T86" s="83"/>
      <c r="U86" s="16"/>
      <c r="V86" s="83"/>
      <c r="W86" s="16"/>
      <c r="X86" s="83"/>
      <c r="Y86" s="16"/>
      <c r="Z86" s="83"/>
      <c r="AA86" s="17"/>
      <c r="AB86" s="83"/>
      <c r="AC86" s="16"/>
      <c r="AD86" s="83" t="str">
        <f t="shared" ref="AD86" si="155">IF(AND(AC86=0,AC87=0),"",IF(ISERROR(AC87/AC86),"Introduzca Meta",+AC87/AC86))</f>
        <v/>
      </c>
      <c r="AE86" s="16"/>
      <c r="AF86" s="83"/>
      <c r="AG86" s="16">
        <v>1</v>
      </c>
      <c r="AH86" s="83">
        <f t="shared" ref="AH86:AH146" si="156">IF(AND(AG86=0,AG87=0),"",IF(ISERROR(AG87/AG86),"Introduzca Meta",+AG87/AG86))</f>
        <v>1</v>
      </c>
      <c r="AI86" s="17"/>
      <c r="AJ86" s="83"/>
      <c r="AK86" s="18">
        <f t="shared" si="134"/>
        <v>1</v>
      </c>
      <c r="AL86" s="85">
        <f t="shared" ref="AL86" si="157">IF(AK87=0,"",IF(ISERROR(AK87/AK86),"Introduzca Meta",+AK87/AK86))</f>
        <v>1</v>
      </c>
      <c r="AM86" s="87">
        <f t="shared" ref="AM86" si="158">IF(AK86=0," ",IF(AK86=AK87,0,3))</f>
        <v>0</v>
      </c>
      <c r="AN86" s="89">
        <f t="shared" si="137"/>
        <v>4.6859528565176866E-4</v>
      </c>
      <c r="AO86" s="67"/>
      <c r="AP86" s="91"/>
      <c r="AQ86" s="66">
        <f t="shared" si="148"/>
        <v>625000</v>
      </c>
      <c r="AR86" s="98" t="s">
        <v>206</v>
      </c>
      <c r="AS86" s="60"/>
      <c r="AT86" s="24"/>
      <c r="AU86" s="62"/>
    </row>
    <row r="87" spans="2:47" s="14" customFormat="1" ht="26.25" customHeight="1" x14ac:dyDescent="0.25">
      <c r="B87" s="93"/>
      <c r="C87" s="119"/>
      <c r="D87" s="107"/>
      <c r="E87" s="73"/>
      <c r="F87" s="101"/>
      <c r="G87" s="77"/>
      <c r="H87" s="77"/>
      <c r="I87" s="79"/>
      <c r="J87" s="80"/>
      <c r="K87" s="80"/>
      <c r="L87" s="19" t="s">
        <v>1</v>
      </c>
      <c r="M87" s="20">
        <v>0</v>
      </c>
      <c r="N87" s="82"/>
      <c r="O87" s="20">
        <v>0</v>
      </c>
      <c r="P87" s="84">
        <v>0</v>
      </c>
      <c r="Q87" s="20">
        <v>0</v>
      </c>
      <c r="R87" s="84"/>
      <c r="S87" s="20">
        <v>0</v>
      </c>
      <c r="T87" s="84">
        <v>0</v>
      </c>
      <c r="U87" s="21">
        <v>0</v>
      </c>
      <c r="V87" s="84">
        <v>0</v>
      </c>
      <c r="W87" s="20">
        <v>0</v>
      </c>
      <c r="X87" s="84">
        <v>0</v>
      </c>
      <c r="Y87" s="20">
        <v>0</v>
      </c>
      <c r="Z87" s="84">
        <v>0</v>
      </c>
      <c r="AA87" s="20">
        <v>0</v>
      </c>
      <c r="AB87" s="84">
        <v>0</v>
      </c>
      <c r="AC87" s="21"/>
      <c r="AD87" s="84"/>
      <c r="AE87" s="21">
        <v>0</v>
      </c>
      <c r="AF87" s="84">
        <v>0</v>
      </c>
      <c r="AG87" s="20">
        <v>1</v>
      </c>
      <c r="AH87" s="84"/>
      <c r="AI87" s="21">
        <v>0</v>
      </c>
      <c r="AJ87" s="84">
        <v>0</v>
      </c>
      <c r="AK87" s="18">
        <f t="shared" si="134"/>
        <v>1</v>
      </c>
      <c r="AL87" s="86"/>
      <c r="AM87" s="88"/>
      <c r="AN87" s="90"/>
      <c r="AO87" s="67"/>
      <c r="AP87" s="91"/>
      <c r="AQ87" s="66"/>
      <c r="AR87" s="67"/>
      <c r="AS87" s="61"/>
      <c r="AT87" s="23"/>
      <c r="AU87" s="62"/>
    </row>
    <row r="88" spans="2:47" s="14" customFormat="1" ht="26.25" customHeight="1" x14ac:dyDescent="0.25">
      <c r="B88" s="93"/>
      <c r="C88" s="118" t="s">
        <v>115</v>
      </c>
      <c r="D88" s="106" t="s">
        <v>148</v>
      </c>
      <c r="E88" s="114">
        <v>60</v>
      </c>
      <c r="F88" s="116">
        <v>100000</v>
      </c>
      <c r="G88" s="76">
        <f t="shared" si="88"/>
        <v>6000000</v>
      </c>
      <c r="H88" s="76" t="s">
        <v>179</v>
      </c>
      <c r="I88" s="78">
        <f t="shared" si="147"/>
        <v>7.4975245704282989E-5</v>
      </c>
      <c r="J88" s="80">
        <v>45866</v>
      </c>
      <c r="K88" s="80">
        <v>45866</v>
      </c>
      <c r="L88" s="15" t="s">
        <v>0</v>
      </c>
      <c r="M88" s="16"/>
      <c r="N88" s="82"/>
      <c r="O88" s="16"/>
      <c r="P88" s="83"/>
      <c r="Q88" s="16"/>
      <c r="R88" s="83" t="str">
        <f t="shared" ref="R88" si="159">IF(AND(Q88=0,Q89=0),"",IF(ISERROR(Q89/Q88),"Introduzca Meta",+Q89/Q88))</f>
        <v/>
      </c>
      <c r="S88" s="16"/>
      <c r="T88" s="83"/>
      <c r="U88" s="16"/>
      <c r="V88" s="83"/>
      <c r="W88" s="16"/>
      <c r="X88" s="83"/>
      <c r="Y88" s="16"/>
      <c r="Z88" s="83"/>
      <c r="AA88" s="17"/>
      <c r="AB88" s="83"/>
      <c r="AC88" s="16"/>
      <c r="AD88" s="83" t="str">
        <f t="shared" ref="AD88" si="160">IF(AND(AC88=0,AC89=0),"",IF(ISERROR(AC89/AC88),"Introduzca Meta",+AC89/AC88))</f>
        <v/>
      </c>
      <c r="AE88" s="16"/>
      <c r="AF88" s="83"/>
      <c r="AG88" s="16">
        <v>1</v>
      </c>
      <c r="AH88" s="83">
        <f t="shared" si="156"/>
        <v>1</v>
      </c>
      <c r="AI88" s="17"/>
      <c r="AJ88" s="83"/>
      <c r="AK88" s="18">
        <f t="shared" si="134"/>
        <v>1</v>
      </c>
      <c r="AL88" s="85">
        <f t="shared" ref="AL88" si="161">IF(AK89=0,"",IF(ISERROR(AK89/AK88),"Introduzca Meta",+AK89/AK88))</f>
        <v>1</v>
      </c>
      <c r="AM88" s="87">
        <f t="shared" ref="AM88" si="162">IF(AK88=0," ",IF(AK88=AK89,0,3))</f>
        <v>0</v>
      </c>
      <c r="AN88" s="89">
        <f t="shared" si="137"/>
        <v>7.4975245704282989E-5</v>
      </c>
      <c r="AO88" s="67"/>
      <c r="AP88" s="91"/>
      <c r="AQ88" s="66">
        <f t="shared" si="148"/>
        <v>100000</v>
      </c>
      <c r="AR88" s="98" t="s">
        <v>206</v>
      </c>
      <c r="AS88" s="60"/>
      <c r="AT88" s="24"/>
      <c r="AU88" s="62"/>
    </row>
    <row r="89" spans="2:47" s="14" customFormat="1" ht="26.25" customHeight="1" x14ac:dyDescent="0.25">
      <c r="B89" s="93"/>
      <c r="C89" s="119"/>
      <c r="D89" s="107"/>
      <c r="E89" s="73"/>
      <c r="F89" s="101"/>
      <c r="G89" s="77"/>
      <c r="H89" s="77"/>
      <c r="I89" s="79"/>
      <c r="J89" s="80"/>
      <c r="K89" s="80"/>
      <c r="L89" s="19" t="s">
        <v>1</v>
      </c>
      <c r="M89" s="20">
        <v>0</v>
      </c>
      <c r="N89" s="82"/>
      <c r="O89" s="20">
        <v>0</v>
      </c>
      <c r="P89" s="84">
        <v>0</v>
      </c>
      <c r="Q89" s="20">
        <v>0</v>
      </c>
      <c r="R89" s="84"/>
      <c r="S89" s="20">
        <v>0</v>
      </c>
      <c r="T89" s="84">
        <v>0</v>
      </c>
      <c r="U89" s="21">
        <v>0</v>
      </c>
      <c r="V89" s="84">
        <v>0</v>
      </c>
      <c r="W89" s="20">
        <v>0</v>
      </c>
      <c r="X89" s="84">
        <v>0</v>
      </c>
      <c r="Y89" s="20">
        <v>0</v>
      </c>
      <c r="Z89" s="84">
        <v>0</v>
      </c>
      <c r="AA89" s="20">
        <v>0</v>
      </c>
      <c r="AB89" s="84">
        <v>0</v>
      </c>
      <c r="AC89" s="21"/>
      <c r="AD89" s="84"/>
      <c r="AE89" s="21">
        <v>0</v>
      </c>
      <c r="AF89" s="84">
        <v>0</v>
      </c>
      <c r="AG89" s="20">
        <v>1</v>
      </c>
      <c r="AH89" s="84"/>
      <c r="AI89" s="21">
        <v>0</v>
      </c>
      <c r="AJ89" s="84">
        <v>0</v>
      </c>
      <c r="AK89" s="18">
        <f t="shared" si="134"/>
        <v>1</v>
      </c>
      <c r="AL89" s="86"/>
      <c r="AM89" s="88"/>
      <c r="AN89" s="90"/>
      <c r="AO89" s="67"/>
      <c r="AP89" s="91"/>
      <c r="AQ89" s="66"/>
      <c r="AR89" s="67"/>
      <c r="AS89" s="61"/>
      <c r="AT89" s="23"/>
      <c r="AU89" s="62"/>
    </row>
    <row r="90" spans="2:47" s="14" customFormat="1" ht="26.25" customHeight="1" x14ac:dyDescent="0.25">
      <c r="B90" s="93"/>
      <c r="C90" s="118" t="s">
        <v>175</v>
      </c>
      <c r="D90" s="106" t="s">
        <v>176</v>
      </c>
      <c r="E90" s="114">
        <v>150</v>
      </c>
      <c r="F90" s="116">
        <v>155000</v>
      </c>
      <c r="G90" s="76">
        <f t="shared" si="88"/>
        <v>23250000</v>
      </c>
      <c r="H90" s="76" t="s">
        <v>179</v>
      </c>
      <c r="I90" s="78">
        <f t="shared" si="147"/>
        <v>1.1621163084163863E-4</v>
      </c>
      <c r="J90" s="80">
        <v>45866</v>
      </c>
      <c r="K90" s="80">
        <v>45866</v>
      </c>
      <c r="L90" s="15" t="s">
        <v>0</v>
      </c>
      <c r="M90" s="16"/>
      <c r="N90" s="82"/>
      <c r="O90" s="16"/>
      <c r="P90" s="83"/>
      <c r="Q90" s="16"/>
      <c r="R90" s="83" t="str">
        <f t="shared" ref="R90" si="163">IF(AND(Q90=0,Q91=0),"",IF(ISERROR(Q91/Q90),"Introduzca Meta",+Q91/Q90))</f>
        <v/>
      </c>
      <c r="S90" s="16"/>
      <c r="T90" s="83"/>
      <c r="U90" s="16"/>
      <c r="V90" s="83"/>
      <c r="W90" s="16"/>
      <c r="X90" s="83"/>
      <c r="Y90" s="16"/>
      <c r="Z90" s="83"/>
      <c r="AA90" s="17"/>
      <c r="AB90" s="83"/>
      <c r="AC90" s="16"/>
      <c r="AD90" s="83" t="str">
        <f t="shared" ref="AD90" si="164">IF(AND(AC90=0,AC91=0),"",IF(ISERROR(AC91/AC90),"Introduzca Meta",+AC91/AC90))</f>
        <v/>
      </c>
      <c r="AE90" s="16"/>
      <c r="AF90" s="83"/>
      <c r="AG90" s="16">
        <v>1</v>
      </c>
      <c r="AH90" s="83">
        <f t="shared" si="156"/>
        <v>1</v>
      </c>
      <c r="AI90" s="17"/>
      <c r="AJ90" s="83"/>
      <c r="AK90" s="18">
        <f t="shared" si="134"/>
        <v>1</v>
      </c>
      <c r="AL90" s="85">
        <f t="shared" ref="AL90" si="165">IF(AK91=0,"",IF(ISERROR(AK91/AK90),"Introduzca Meta",+AK91/AK90))</f>
        <v>1</v>
      </c>
      <c r="AM90" s="87">
        <f t="shared" ref="AM90" si="166">IF(AK90=0," ",IF(AK90=AK91,0,3))</f>
        <v>0</v>
      </c>
      <c r="AN90" s="89">
        <f t="shared" si="137"/>
        <v>1.1621163084163863E-4</v>
      </c>
      <c r="AO90" s="67"/>
      <c r="AP90" s="91"/>
      <c r="AQ90" s="66">
        <f t="shared" si="148"/>
        <v>155000</v>
      </c>
      <c r="AR90" s="98" t="s">
        <v>206</v>
      </c>
      <c r="AS90" s="60"/>
      <c r="AT90" s="24"/>
      <c r="AU90" s="62"/>
    </row>
    <row r="91" spans="2:47" s="14" customFormat="1" ht="26.25" customHeight="1" x14ac:dyDescent="0.25">
      <c r="B91" s="93"/>
      <c r="C91" s="119"/>
      <c r="D91" s="107"/>
      <c r="E91" s="73"/>
      <c r="F91" s="101"/>
      <c r="G91" s="77"/>
      <c r="H91" s="77"/>
      <c r="I91" s="79"/>
      <c r="J91" s="80"/>
      <c r="K91" s="80"/>
      <c r="L91" s="19" t="s">
        <v>1</v>
      </c>
      <c r="M91" s="20">
        <v>0</v>
      </c>
      <c r="N91" s="82"/>
      <c r="O91" s="20">
        <v>0</v>
      </c>
      <c r="P91" s="84">
        <v>0</v>
      </c>
      <c r="Q91" s="20">
        <v>0</v>
      </c>
      <c r="R91" s="84"/>
      <c r="S91" s="20">
        <v>0</v>
      </c>
      <c r="T91" s="84">
        <v>0</v>
      </c>
      <c r="U91" s="21">
        <v>0</v>
      </c>
      <c r="V91" s="84">
        <v>0</v>
      </c>
      <c r="W91" s="20">
        <v>0</v>
      </c>
      <c r="X91" s="84">
        <v>0</v>
      </c>
      <c r="Y91" s="20">
        <v>0</v>
      </c>
      <c r="Z91" s="84">
        <v>0</v>
      </c>
      <c r="AA91" s="20">
        <v>0</v>
      </c>
      <c r="AB91" s="84">
        <v>0</v>
      </c>
      <c r="AC91" s="21"/>
      <c r="AD91" s="84"/>
      <c r="AE91" s="21">
        <v>0</v>
      </c>
      <c r="AF91" s="84">
        <v>0</v>
      </c>
      <c r="AG91" s="20">
        <v>1</v>
      </c>
      <c r="AH91" s="84"/>
      <c r="AI91" s="21">
        <v>0</v>
      </c>
      <c r="AJ91" s="84">
        <v>0</v>
      </c>
      <c r="AK91" s="18">
        <f t="shared" si="134"/>
        <v>1</v>
      </c>
      <c r="AL91" s="86"/>
      <c r="AM91" s="88"/>
      <c r="AN91" s="90"/>
      <c r="AO91" s="67"/>
      <c r="AP91" s="91"/>
      <c r="AQ91" s="66"/>
      <c r="AR91" s="67"/>
      <c r="AS91" s="61"/>
      <c r="AT91" s="23"/>
      <c r="AU91" s="62"/>
    </row>
    <row r="92" spans="2:47" s="14" customFormat="1" ht="26.25" customHeight="1" x14ac:dyDescent="0.25">
      <c r="B92" s="93"/>
      <c r="C92" s="118" t="s">
        <v>116</v>
      </c>
      <c r="D92" s="106" t="s">
        <v>149</v>
      </c>
      <c r="E92" s="114">
        <v>60</v>
      </c>
      <c r="F92" s="116">
        <v>90000</v>
      </c>
      <c r="G92" s="76">
        <f>F92*E92</f>
        <v>5400000</v>
      </c>
      <c r="H92" s="76" t="s">
        <v>179</v>
      </c>
      <c r="I92" s="78">
        <f t="shared" si="147"/>
        <v>6.7477721133854689E-5</v>
      </c>
      <c r="J92" s="80">
        <v>45866</v>
      </c>
      <c r="K92" s="80">
        <v>45866</v>
      </c>
      <c r="L92" s="15" t="s">
        <v>0</v>
      </c>
      <c r="M92" s="16"/>
      <c r="N92" s="82"/>
      <c r="O92" s="16"/>
      <c r="P92" s="83"/>
      <c r="Q92" s="16"/>
      <c r="R92" s="83" t="str">
        <f t="shared" ref="R92" si="167">IF(AND(Q92=0,Q93=0),"",IF(ISERROR(Q93/Q92),"Introduzca Meta",+Q93/Q92))</f>
        <v/>
      </c>
      <c r="S92" s="16"/>
      <c r="T92" s="83"/>
      <c r="U92" s="16"/>
      <c r="V92" s="83"/>
      <c r="W92" s="16"/>
      <c r="X92" s="83"/>
      <c r="Y92" s="16"/>
      <c r="Z92" s="83"/>
      <c r="AA92" s="17"/>
      <c r="AB92" s="83"/>
      <c r="AC92" s="16"/>
      <c r="AD92" s="83" t="str">
        <f t="shared" ref="AD92" si="168">IF(AND(AC92=0,AC93=0),"",IF(ISERROR(AC93/AC92),"Introduzca Meta",+AC93/AC92))</f>
        <v/>
      </c>
      <c r="AE92" s="16"/>
      <c r="AF92" s="83"/>
      <c r="AG92" s="16">
        <v>1</v>
      </c>
      <c r="AH92" s="83">
        <f t="shared" si="156"/>
        <v>1</v>
      </c>
      <c r="AI92" s="17"/>
      <c r="AJ92" s="83"/>
      <c r="AK92" s="18">
        <f t="shared" si="134"/>
        <v>1</v>
      </c>
      <c r="AL92" s="85">
        <f t="shared" ref="AL92" si="169">IF(AK93=0,"",IF(ISERROR(AK93/AK92),"Introduzca Meta",+AK93/AK92))</f>
        <v>1</v>
      </c>
      <c r="AM92" s="87">
        <f t="shared" ref="AM92" si="170">IF(AK92=0," ",IF(AK92=AK93,0,3))</f>
        <v>0</v>
      </c>
      <c r="AN92" s="89">
        <f t="shared" si="137"/>
        <v>6.7477721133854689E-5</v>
      </c>
      <c r="AO92" s="67"/>
      <c r="AP92" s="91"/>
      <c r="AQ92" s="66">
        <f t="shared" si="148"/>
        <v>90000</v>
      </c>
      <c r="AR92" s="98" t="s">
        <v>206</v>
      </c>
      <c r="AS92" s="60"/>
      <c r="AT92" s="24"/>
      <c r="AU92" s="62"/>
    </row>
    <row r="93" spans="2:47" s="14" customFormat="1" ht="26.25" customHeight="1" x14ac:dyDescent="0.25">
      <c r="B93" s="93"/>
      <c r="C93" s="119"/>
      <c r="D93" s="107"/>
      <c r="E93" s="73"/>
      <c r="F93" s="101"/>
      <c r="G93" s="77"/>
      <c r="H93" s="77"/>
      <c r="I93" s="79"/>
      <c r="J93" s="80"/>
      <c r="K93" s="80"/>
      <c r="L93" s="19" t="s">
        <v>1</v>
      </c>
      <c r="M93" s="20">
        <v>0</v>
      </c>
      <c r="N93" s="82"/>
      <c r="O93" s="20">
        <v>0</v>
      </c>
      <c r="P93" s="84">
        <v>0</v>
      </c>
      <c r="Q93" s="20">
        <v>0</v>
      </c>
      <c r="R93" s="84"/>
      <c r="S93" s="20">
        <v>0</v>
      </c>
      <c r="T93" s="84">
        <v>0</v>
      </c>
      <c r="U93" s="21">
        <v>0</v>
      </c>
      <c r="V93" s="84">
        <v>0</v>
      </c>
      <c r="W93" s="20">
        <v>0</v>
      </c>
      <c r="X93" s="84">
        <v>0</v>
      </c>
      <c r="Y93" s="20">
        <v>0</v>
      </c>
      <c r="Z93" s="84">
        <v>0</v>
      </c>
      <c r="AA93" s="20">
        <v>0</v>
      </c>
      <c r="AB93" s="84">
        <v>0</v>
      </c>
      <c r="AC93" s="21">
        <v>0</v>
      </c>
      <c r="AD93" s="84"/>
      <c r="AE93" s="21">
        <v>0</v>
      </c>
      <c r="AF93" s="84">
        <v>0</v>
      </c>
      <c r="AG93" s="20">
        <v>1</v>
      </c>
      <c r="AH93" s="84"/>
      <c r="AI93" s="21">
        <v>0</v>
      </c>
      <c r="AJ93" s="84">
        <v>0</v>
      </c>
      <c r="AK93" s="18">
        <f t="shared" si="134"/>
        <v>1</v>
      </c>
      <c r="AL93" s="86"/>
      <c r="AM93" s="88"/>
      <c r="AN93" s="90"/>
      <c r="AO93" s="67"/>
      <c r="AP93" s="91"/>
      <c r="AQ93" s="66"/>
      <c r="AR93" s="67"/>
      <c r="AS93" s="61"/>
      <c r="AT93" s="23"/>
      <c r="AU93" s="62"/>
    </row>
    <row r="94" spans="2:47" s="14" customFormat="1" ht="26.25" customHeight="1" x14ac:dyDescent="0.25">
      <c r="B94" s="93"/>
      <c r="C94" s="118" t="s">
        <v>117</v>
      </c>
      <c r="D94" s="112" t="s">
        <v>148</v>
      </c>
      <c r="E94" s="114">
        <v>30</v>
      </c>
      <c r="F94" s="116">
        <v>980000</v>
      </c>
      <c r="G94" s="76">
        <f>E94*F94</f>
        <v>29400000</v>
      </c>
      <c r="H94" s="76" t="s">
        <v>179</v>
      </c>
      <c r="I94" s="78">
        <f t="shared" si="147"/>
        <v>7.3475740790197332E-4</v>
      </c>
      <c r="J94" s="80">
        <v>45866</v>
      </c>
      <c r="K94" s="80">
        <v>45866</v>
      </c>
      <c r="L94" s="15" t="s">
        <v>0</v>
      </c>
      <c r="M94" s="16"/>
      <c r="N94" s="82"/>
      <c r="O94" s="16"/>
      <c r="P94" s="83"/>
      <c r="Q94" s="16"/>
      <c r="R94" s="83" t="str">
        <f t="shared" ref="R94" si="171">IF(AND(Q94=0,Q95=0),"",IF(ISERROR(Q95/Q94),"Introduzca Meta",+Q95/Q94))</f>
        <v/>
      </c>
      <c r="S94" s="16"/>
      <c r="T94" s="83"/>
      <c r="U94" s="16"/>
      <c r="V94" s="83"/>
      <c r="W94" s="16"/>
      <c r="X94" s="83"/>
      <c r="Y94" s="16"/>
      <c r="Z94" s="83"/>
      <c r="AA94" s="17"/>
      <c r="AB94" s="83"/>
      <c r="AC94" s="16"/>
      <c r="AD94" s="83" t="str">
        <f t="shared" ref="AD94" si="172">IF(AND(AC94=0,AC95=0),"",IF(ISERROR(AC95/AC94),"Introduzca Meta",+AC95/AC94))</f>
        <v/>
      </c>
      <c r="AE94" s="16"/>
      <c r="AF94" s="83"/>
      <c r="AG94" s="16">
        <v>1</v>
      </c>
      <c r="AH94" s="83">
        <f t="shared" si="156"/>
        <v>1</v>
      </c>
      <c r="AI94" s="17"/>
      <c r="AJ94" s="83"/>
      <c r="AK94" s="18">
        <f t="shared" si="134"/>
        <v>1</v>
      </c>
      <c r="AL94" s="85">
        <f t="shared" ref="AL94" si="173">IF(AK95=0,"",IF(ISERROR(AK95/AK94),"Introduzca Meta",+AK95/AK94))</f>
        <v>1</v>
      </c>
      <c r="AM94" s="87">
        <f t="shared" ref="AM94" si="174">IF(AK94=0," ",IF(AK94=AK95,0,3))</f>
        <v>0</v>
      </c>
      <c r="AN94" s="89">
        <f t="shared" si="137"/>
        <v>7.3475740790197332E-4</v>
      </c>
      <c r="AO94" s="67"/>
      <c r="AP94" s="91"/>
      <c r="AQ94" s="66">
        <f t="shared" si="148"/>
        <v>980000</v>
      </c>
      <c r="AR94" s="98" t="s">
        <v>206</v>
      </c>
      <c r="AS94" s="60"/>
      <c r="AT94" s="24"/>
      <c r="AU94" s="62"/>
    </row>
    <row r="95" spans="2:47" s="14" customFormat="1" ht="26.25" customHeight="1" x14ac:dyDescent="0.25">
      <c r="B95" s="93"/>
      <c r="C95" s="119"/>
      <c r="D95" s="113"/>
      <c r="E95" s="115"/>
      <c r="F95" s="101"/>
      <c r="G95" s="77"/>
      <c r="H95" s="77"/>
      <c r="I95" s="79"/>
      <c r="J95" s="80"/>
      <c r="K95" s="80"/>
      <c r="L95" s="19" t="s">
        <v>1</v>
      </c>
      <c r="M95" s="20">
        <v>0</v>
      </c>
      <c r="N95" s="82"/>
      <c r="O95" s="20">
        <v>0</v>
      </c>
      <c r="P95" s="84">
        <v>0</v>
      </c>
      <c r="Q95" s="20">
        <v>0</v>
      </c>
      <c r="R95" s="84"/>
      <c r="S95" s="20">
        <v>0</v>
      </c>
      <c r="T95" s="84">
        <v>0</v>
      </c>
      <c r="U95" s="21">
        <v>0</v>
      </c>
      <c r="V95" s="84">
        <v>0</v>
      </c>
      <c r="W95" s="20">
        <v>0</v>
      </c>
      <c r="X95" s="84">
        <v>0</v>
      </c>
      <c r="Y95" s="20">
        <v>0</v>
      </c>
      <c r="Z95" s="84">
        <v>0</v>
      </c>
      <c r="AA95" s="20">
        <v>0</v>
      </c>
      <c r="AB95" s="84">
        <v>0</v>
      </c>
      <c r="AC95" s="21"/>
      <c r="AD95" s="84"/>
      <c r="AE95" s="21">
        <v>0</v>
      </c>
      <c r="AF95" s="84">
        <v>0</v>
      </c>
      <c r="AG95" s="20">
        <v>1</v>
      </c>
      <c r="AH95" s="84"/>
      <c r="AI95" s="21">
        <v>0</v>
      </c>
      <c r="AJ95" s="84">
        <v>0</v>
      </c>
      <c r="AK95" s="18">
        <f t="shared" si="134"/>
        <v>1</v>
      </c>
      <c r="AL95" s="86"/>
      <c r="AM95" s="88"/>
      <c r="AN95" s="90"/>
      <c r="AO95" s="67"/>
      <c r="AP95" s="91"/>
      <c r="AQ95" s="66"/>
      <c r="AR95" s="67"/>
      <c r="AS95" s="61"/>
      <c r="AT95" s="23"/>
      <c r="AU95" s="62"/>
    </row>
    <row r="96" spans="2:47" s="14" customFormat="1" ht="26.25" customHeight="1" x14ac:dyDescent="0.25">
      <c r="B96" s="93"/>
      <c r="C96" s="118" t="s">
        <v>118</v>
      </c>
      <c r="D96" s="112" t="s">
        <v>148</v>
      </c>
      <c r="E96" s="114">
        <v>30</v>
      </c>
      <c r="F96" s="116">
        <v>110000</v>
      </c>
      <c r="G96" s="76">
        <f>E96*F96</f>
        <v>3300000</v>
      </c>
      <c r="H96" s="76" t="s">
        <v>179</v>
      </c>
      <c r="I96" s="78">
        <f t="shared" si="147"/>
        <v>8.247277027471129E-5</v>
      </c>
      <c r="J96" s="80">
        <v>45866</v>
      </c>
      <c r="K96" s="80">
        <v>45866</v>
      </c>
      <c r="L96" s="15" t="s">
        <v>0</v>
      </c>
      <c r="M96" s="16"/>
      <c r="N96" s="82"/>
      <c r="O96" s="16"/>
      <c r="P96" s="83"/>
      <c r="Q96" s="16"/>
      <c r="R96" s="83" t="str">
        <f t="shared" ref="R96" si="175">IF(AND(Q96=0,Q97=0),"",IF(ISERROR(Q97/Q96),"Introduzca Meta",+Q97/Q96))</f>
        <v/>
      </c>
      <c r="S96" s="16"/>
      <c r="T96" s="83"/>
      <c r="U96" s="16"/>
      <c r="V96" s="83"/>
      <c r="W96" s="16"/>
      <c r="X96" s="83"/>
      <c r="Y96" s="16"/>
      <c r="Z96" s="83"/>
      <c r="AA96" s="17"/>
      <c r="AB96" s="83"/>
      <c r="AC96" s="16"/>
      <c r="AD96" s="83" t="str">
        <f t="shared" ref="AD96" si="176">IF(AND(AC96=0,AC97=0),"",IF(ISERROR(AC97/AC96),"Introduzca Meta",+AC97/AC96))</f>
        <v/>
      </c>
      <c r="AE96" s="16"/>
      <c r="AF96" s="83"/>
      <c r="AG96" s="16">
        <v>1</v>
      </c>
      <c r="AH96" s="83">
        <f t="shared" si="156"/>
        <v>1</v>
      </c>
      <c r="AI96" s="17"/>
      <c r="AJ96" s="83"/>
      <c r="AK96" s="18">
        <f t="shared" si="134"/>
        <v>1</v>
      </c>
      <c r="AL96" s="85">
        <f t="shared" ref="AL96" si="177">IF(AK97=0,"",IF(ISERROR(AK97/AK96),"Introduzca Meta",+AK97/AK96))</f>
        <v>1</v>
      </c>
      <c r="AM96" s="87">
        <f t="shared" ref="AM96" si="178">IF(AK96=0," ",IF(AK96=AK97,0,3))</f>
        <v>0</v>
      </c>
      <c r="AN96" s="89">
        <f t="shared" si="137"/>
        <v>8.247277027471129E-5</v>
      </c>
      <c r="AO96" s="67"/>
      <c r="AP96" s="91"/>
      <c r="AQ96" s="66">
        <f t="shared" si="148"/>
        <v>110000</v>
      </c>
      <c r="AR96" s="98" t="s">
        <v>206</v>
      </c>
      <c r="AS96" s="60"/>
      <c r="AT96" s="24"/>
      <c r="AU96" s="62"/>
    </row>
    <row r="97" spans="2:47" s="14" customFormat="1" ht="26.25" customHeight="1" x14ac:dyDescent="0.25">
      <c r="B97" s="93"/>
      <c r="C97" s="119"/>
      <c r="D97" s="113"/>
      <c r="E97" s="115"/>
      <c r="F97" s="101"/>
      <c r="G97" s="77"/>
      <c r="H97" s="77"/>
      <c r="I97" s="79"/>
      <c r="J97" s="80"/>
      <c r="K97" s="80"/>
      <c r="L97" s="19" t="s">
        <v>1</v>
      </c>
      <c r="M97" s="20">
        <v>0</v>
      </c>
      <c r="N97" s="82"/>
      <c r="O97" s="20">
        <v>0</v>
      </c>
      <c r="P97" s="84">
        <v>0</v>
      </c>
      <c r="Q97" s="20">
        <v>0</v>
      </c>
      <c r="R97" s="84"/>
      <c r="S97" s="20">
        <v>0</v>
      </c>
      <c r="T97" s="84">
        <v>0</v>
      </c>
      <c r="U97" s="21">
        <v>0</v>
      </c>
      <c r="V97" s="84">
        <v>0</v>
      </c>
      <c r="W97" s="20">
        <v>0</v>
      </c>
      <c r="X97" s="84">
        <v>0</v>
      </c>
      <c r="Y97" s="20">
        <v>0</v>
      </c>
      <c r="Z97" s="84">
        <v>0</v>
      </c>
      <c r="AA97" s="20">
        <v>0</v>
      </c>
      <c r="AB97" s="84">
        <v>0</v>
      </c>
      <c r="AC97" s="21"/>
      <c r="AD97" s="84"/>
      <c r="AE97" s="21">
        <v>0</v>
      </c>
      <c r="AF97" s="84">
        <v>0</v>
      </c>
      <c r="AG97" s="20">
        <v>1</v>
      </c>
      <c r="AH97" s="84"/>
      <c r="AI97" s="21">
        <v>0</v>
      </c>
      <c r="AJ97" s="84">
        <v>0</v>
      </c>
      <c r="AK97" s="18">
        <f t="shared" si="134"/>
        <v>1</v>
      </c>
      <c r="AL97" s="86"/>
      <c r="AM97" s="88"/>
      <c r="AN97" s="90"/>
      <c r="AO97" s="67"/>
      <c r="AP97" s="91"/>
      <c r="AQ97" s="66"/>
      <c r="AR97" s="67"/>
      <c r="AS97" s="61"/>
      <c r="AT97" s="23"/>
      <c r="AU97" s="62"/>
    </row>
    <row r="98" spans="2:47" s="14" customFormat="1" ht="26.25" customHeight="1" x14ac:dyDescent="0.25">
      <c r="B98" s="93"/>
      <c r="C98" s="118" t="s">
        <v>119</v>
      </c>
      <c r="D98" s="112" t="s">
        <v>90</v>
      </c>
      <c r="E98" s="114">
        <v>30</v>
      </c>
      <c r="F98" s="116">
        <v>125000</v>
      </c>
      <c r="G98" s="76">
        <f>E98*F98</f>
        <v>3750000</v>
      </c>
      <c r="H98" s="76" t="s">
        <v>179</v>
      </c>
      <c r="I98" s="78">
        <f t="shared" si="147"/>
        <v>9.371905713035374E-5</v>
      </c>
      <c r="J98" s="80">
        <v>45866</v>
      </c>
      <c r="K98" s="80">
        <v>45866</v>
      </c>
      <c r="L98" s="15" t="s">
        <v>0</v>
      </c>
      <c r="M98" s="16"/>
      <c r="N98" s="82"/>
      <c r="O98" s="16"/>
      <c r="P98" s="83"/>
      <c r="Q98" s="16"/>
      <c r="R98" s="83" t="str">
        <f t="shared" ref="R98" si="179">IF(AND(Q98=0,Q99=0),"",IF(ISERROR(Q99/Q98),"Introduzca Meta",+Q99/Q98))</f>
        <v/>
      </c>
      <c r="S98" s="16"/>
      <c r="T98" s="83"/>
      <c r="U98" s="16"/>
      <c r="V98" s="83"/>
      <c r="W98" s="16"/>
      <c r="X98" s="83"/>
      <c r="Y98" s="16"/>
      <c r="Z98" s="83"/>
      <c r="AA98" s="17"/>
      <c r="AB98" s="83"/>
      <c r="AC98" s="16"/>
      <c r="AD98" s="83" t="str">
        <f t="shared" ref="AD98" si="180">IF(AND(AC98=0,AC99=0),"",IF(ISERROR(AC99/AC98),"Introduzca Meta",+AC99/AC98))</f>
        <v/>
      </c>
      <c r="AE98" s="16"/>
      <c r="AF98" s="83"/>
      <c r="AG98" s="16">
        <v>1</v>
      </c>
      <c r="AH98" s="83">
        <f t="shared" si="156"/>
        <v>1</v>
      </c>
      <c r="AI98" s="17"/>
      <c r="AJ98" s="83"/>
      <c r="AK98" s="18">
        <f t="shared" si="134"/>
        <v>1</v>
      </c>
      <c r="AL98" s="85">
        <f t="shared" ref="AL98" si="181">IF(AK99=0,"",IF(ISERROR(AK99/AK98),"Introduzca Meta",+AK99/AK98))</f>
        <v>1</v>
      </c>
      <c r="AM98" s="87">
        <f t="shared" ref="AM98" si="182">IF(AK98=0," ",IF(AK98=AK99,0,3))</f>
        <v>0</v>
      </c>
      <c r="AN98" s="89">
        <f t="shared" si="137"/>
        <v>9.371905713035374E-5</v>
      </c>
      <c r="AO98" s="67"/>
      <c r="AP98" s="91"/>
      <c r="AQ98" s="66">
        <f t="shared" si="148"/>
        <v>125000</v>
      </c>
      <c r="AR98" s="98" t="s">
        <v>206</v>
      </c>
      <c r="AS98" s="60"/>
      <c r="AT98" s="24"/>
      <c r="AU98" s="62"/>
    </row>
    <row r="99" spans="2:47" s="14" customFormat="1" ht="26.25" customHeight="1" x14ac:dyDescent="0.25">
      <c r="B99" s="93"/>
      <c r="C99" s="119"/>
      <c r="D99" s="113"/>
      <c r="E99" s="115"/>
      <c r="F99" s="101"/>
      <c r="G99" s="77"/>
      <c r="H99" s="77"/>
      <c r="I99" s="79"/>
      <c r="J99" s="80"/>
      <c r="K99" s="80"/>
      <c r="L99" s="19" t="s">
        <v>1</v>
      </c>
      <c r="M99" s="20">
        <v>0</v>
      </c>
      <c r="N99" s="82"/>
      <c r="O99" s="20">
        <v>0</v>
      </c>
      <c r="P99" s="84">
        <v>0</v>
      </c>
      <c r="Q99" s="20">
        <v>0</v>
      </c>
      <c r="R99" s="84"/>
      <c r="S99" s="20">
        <v>0</v>
      </c>
      <c r="T99" s="84">
        <v>0</v>
      </c>
      <c r="U99" s="21">
        <v>0</v>
      </c>
      <c r="V99" s="84">
        <v>0</v>
      </c>
      <c r="W99" s="20">
        <v>0</v>
      </c>
      <c r="X99" s="84">
        <v>0</v>
      </c>
      <c r="Y99" s="20">
        <v>0</v>
      </c>
      <c r="Z99" s="84">
        <v>0</v>
      </c>
      <c r="AA99" s="20">
        <v>0</v>
      </c>
      <c r="AB99" s="84">
        <v>0</v>
      </c>
      <c r="AC99" s="21"/>
      <c r="AD99" s="84"/>
      <c r="AE99" s="21">
        <v>0</v>
      </c>
      <c r="AF99" s="84">
        <v>0</v>
      </c>
      <c r="AG99" s="20">
        <v>1</v>
      </c>
      <c r="AH99" s="84"/>
      <c r="AI99" s="21">
        <v>0</v>
      </c>
      <c r="AJ99" s="84">
        <v>0</v>
      </c>
      <c r="AK99" s="18">
        <f t="shared" si="134"/>
        <v>1</v>
      </c>
      <c r="AL99" s="86"/>
      <c r="AM99" s="88"/>
      <c r="AN99" s="90"/>
      <c r="AO99" s="67"/>
      <c r="AP99" s="91"/>
      <c r="AQ99" s="66"/>
      <c r="AR99" s="67"/>
      <c r="AS99" s="61"/>
      <c r="AT99" s="23"/>
      <c r="AU99" s="62"/>
    </row>
    <row r="100" spans="2:47" s="14" customFormat="1" ht="26.25" customHeight="1" x14ac:dyDescent="0.25">
      <c r="B100" s="93"/>
      <c r="C100" s="118" t="s">
        <v>120</v>
      </c>
      <c r="D100" s="112" t="s">
        <v>148</v>
      </c>
      <c r="E100" s="114">
        <v>30</v>
      </c>
      <c r="F100" s="116">
        <v>25000</v>
      </c>
      <c r="G100" s="76">
        <f>E100*F100</f>
        <v>750000</v>
      </c>
      <c r="H100" s="76" t="s">
        <v>179</v>
      </c>
      <c r="I100" s="78">
        <f t="shared" si="147"/>
        <v>1.8743811426070747E-5</v>
      </c>
      <c r="J100" s="80">
        <v>45866</v>
      </c>
      <c r="K100" s="80">
        <v>45866</v>
      </c>
      <c r="L100" s="15" t="s">
        <v>0</v>
      </c>
      <c r="M100" s="16"/>
      <c r="N100" s="82"/>
      <c r="O100" s="16"/>
      <c r="P100" s="83"/>
      <c r="Q100" s="16"/>
      <c r="R100" s="83" t="str">
        <f t="shared" ref="R100" si="183">IF(AND(Q100=0,Q101=0),"",IF(ISERROR(Q101/Q100),"Introduzca Meta",+Q101/Q100))</f>
        <v/>
      </c>
      <c r="S100" s="16"/>
      <c r="T100" s="83"/>
      <c r="U100" s="16"/>
      <c r="V100" s="83"/>
      <c r="W100" s="16"/>
      <c r="X100" s="83"/>
      <c r="Y100" s="16"/>
      <c r="Z100" s="83"/>
      <c r="AA100" s="17"/>
      <c r="AB100" s="83"/>
      <c r="AC100" s="16"/>
      <c r="AD100" s="83" t="str">
        <f t="shared" ref="AD100" si="184">IF(AND(AC100=0,AC101=0),"",IF(ISERROR(AC101/AC100),"Introduzca Meta",+AC101/AC100))</f>
        <v/>
      </c>
      <c r="AE100" s="16"/>
      <c r="AF100" s="83"/>
      <c r="AG100" s="16">
        <v>1</v>
      </c>
      <c r="AH100" s="83">
        <f t="shared" si="156"/>
        <v>1</v>
      </c>
      <c r="AI100" s="17"/>
      <c r="AJ100" s="83"/>
      <c r="AK100" s="18">
        <f t="shared" si="134"/>
        <v>1</v>
      </c>
      <c r="AL100" s="85">
        <f t="shared" ref="AL100" si="185">IF(AK101=0,"",IF(ISERROR(AK101/AK100),"Introduzca Meta",+AK101/AK100))</f>
        <v>1</v>
      </c>
      <c r="AM100" s="87">
        <f t="shared" ref="AM100" si="186">IF(AK100=0," ",IF(AK100=AK101,0,3))</f>
        <v>0</v>
      </c>
      <c r="AN100" s="89">
        <f t="shared" si="137"/>
        <v>1.8743811426070747E-5</v>
      </c>
      <c r="AO100" s="67"/>
      <c r="AP100" s="91"/>
      <c r="AQ100" s="66">
        <f t="shared" si="148"/>
        <v>25000</v>
      </c>
      <c r="AR100" s="98" t="s">
        <v>206</v>
      </c>
      <c r="AS100" s="60"/>
      <c r="AT100" s="24"/>
      <c r="AU100" s="62"/>
    </row>
    <row r="101" spans="2:47" s="14" customFormat="1" ht="26.25" customHeight="1" x14ac:dyDescent="0.25">
      <c r="B101" s="93"/>
      <c r="C101" s="119"/>
      <c r="D101" s="113"/>
      <c r="E101" s="115"/>
      <c r="F101" s="101"/>
      <c r="G101" s="77"/>
      <c r="H101" s="77"/>
      <c r="I101" s="79"/>
      <c r="J101" s="80"/>
      <c r="K101" s="80"/>
      <c r="L101" s="19" t="s">
        <v>1</v>
      </c>
      <c r="M101" s="20">
        <v>0</v>
      </c>
      <c r="N101" s="82"/>
      <c r="O101" s="20">
        <v>0</v>
      </c>
      <c r="P101" s="84">
        <v>0</v>
      </c>
      <c r="Q101" s="20">
        <v>0</v>
      </c>
      <c r="R101" s="84"/>
      <c r="S101" s="20">
        <v>0</v>
      </c>
      <c r="T101" s="84">
        <v>0</v>
      </c>
      <c r="U101" s="21">
        <v>0</v>
      </c>
      <c r="V101" s="84">
        <v>0</v>
      </c>
      <c r="W101" s="20">
        <v>0</v>
      </c>
      <c r="X101" s="84">
        <v>0</v>
      </c>
      <c r="Y101" s="20">
        <v>0</v>
      </c>
      <c r="Z101" s="84">
        <v>0</v>
      </c>
      <c r="AA101" s="20">
        <v>0</v>
      </c>
      <c r="AB101" s="84">
        <v>0</v>
      </c>
      <c r="AC101" s="21"/>
      <c r="AD101" s="84"/>
      <c r="AE101" s="21">
        <v>0</v>
      </c>
      <c r="AF101" s="84">
        <v>0</v>
      </c>
      <c r="AG101" s="20">
        <v>1</v>
      </c>
      <c r="AH101" s="84"/>
      <c r="AI101" s="21">
        <v>0</v>
      </c>
      <c r="AJ101" s="84">
        <v>0</v>
      </c>
      <c r="AK101" s="18">
        <f t="shared" si="134"/>
        <v>1</v>
      </c>
      <c r="AL101" s="86"/>
      <c r="AM101" s="88"/>
      <c r="AN101" s="90"/>
      <c r="AO101" s="67"/>
      <c r="AP101" s="91"/>
      <c r="AQ101" s="66"/>
      <c r="AR101" s="67"/>
      <c r="AS101" s="61"/>
      <c r="AT101" s="23"/>
      <c r="AU101" s="62"/>
    </row>
    <row r="102" spans="2:47" s="14" customFormat="1" ht="26.25" customHeight="1" x14ac:dyDescent="0.25">
      <c r="B102" s="93"/>
      <c r="C102" s="118" t="s">
        <v>121</v>
      </c>
      <c r="D102" s="112" t="s">
        <v>148</v>
      </c>
      <c r="E102" s="114">
        <v>30</v>
      </c>
      <c r="F102" s="116">
        <v>53000</v>
      </c>
      <c r="G102" s="76">
        <f>E102*F102</f>
        <v>1590000</v>
      </c>
      <c r="H102" s="76" t="s">
        <v>179</v>
      </c>
      <c r="I102" s="78">
        <f t="shared" si="147"/>
        <v>3.9736880223269985E-5</v>
      </c>
      <c r="J102" s="80">
        <v>45866</v>
      </c>
      <c r="K102" s="80">
        <v>45866</v>
      </c>
      <c r="L102" s="15" t="s">
        <v>0</v>
      </c>
      <c r="M102" s="16"/>
      <c r="N102" s="82"/>
      <c r="O102" s="16"/>
      <c r="P102" s="83"/>
      <c r="Q102" s="16"/>
      <c r="R102" s="83" t="str">
        <f t="shared" ref="R102" si="187">IF(AND(Q102=0,Q103=0),"",IF(ISERROR(Q103/Q102),"Introduzca Meta",+Q103/Q102))</f>
        <v/>
      </c>
      <c r="S102" s="16"/>
      <c r="T102" s="83"/>
      <c r="U102" s="16"/>
      <c r="V102" s="83"/>
      <c r="W102" s="16"/>
      <c r="X102" s="83"/>
      <c r="Y102" s="16"/>
      <c r="Z102" s="83"/>
      <c r="AA102" s="17"/>
      <c r="AB102" s="83"/>
      <c r="AC102" s="16"/>
      <c r="AD102" s="83" t="str">
        <f t="shared" ref="AD102" si="188">IF(AND(AC102=0,AC103=0),"",IF(ISERROR(AC103/AC102),"Introduzca Meta",+AC103/AC102))</f>
        <v/>
      </c>
      <c r="AE102" s="16"/>
      <c r="AF102" s="83"/>
      <c r="AG102" s="16">
        <v>1</v>
      </c>
      <c r="AH102" s="83">
        <f t="shared" si="156"/>
        <v>1</v>
      </c>
      <c r="AI102" s="17"/>
      <c r="AJ102" s="83"/>
      <c r="AK102" s="18">
        <f t="shared" si="134"/>
        <v>1</v>
      </c>
      <c r="AL102" s="85">
        <f t="shared" ref="AL102" si="189">IF(AK103=0,"",IF(ISERROR(AK103/AK102),"Introduzca Meta",+AK103/AK102))</f>
        <v>1</v>
      </c>
      <c r="AM102" s="87">
        <f t="shared" ref="AM102" si="190">IF(AK102=0," ",IF(AK102=AK103,0,3))</f>
        <v>0</v>
      </c>
      <c r="AN102" s="89">
        <f t="shared" si="137"/>
        <v>3.9736880223269985E-5</v>
      </c>
      <c r="AO102" s="67"/>
      <c r="AP102" s="91"/>
      <c r="AQ102" s="66">
        <f t="shared" si="148"/>
        <v>53000</v>
      </c>
      <c r="AR102" s="98" t="s">
        <v>206</v>
      </c>
      <c r="AS102" s="60"/>
      <c r="AT102" s="24"/>
      <c r="AU102" s="62"/>
    </row>
    <row r="103" spans="2:47" s="14" customFormat="1" ht="26.25" customHeight="1" x14ac:dyDescent="0.25">
      <c r="B103" s="93"/>
      <c r="C103" s="119"/>
      <c r="D103" s="113"/>
      <c r="E103" s="115"/>
      <c r="F103" s="101"/>
      <c r="G103" s="77"/>
      <c r="H103" s="77"/>
      <c r="I103" s="79"/>
      <c r="J103" s="80"/>
      <c r="K103" s="80"/>
      <c r="L103" s="19" t="s">
        <v>1</v>
      </c>
      <c r="M103" s="20">
        <v>0</v>
      </c>
      <c r="N103" s="82"/>
      <c r="O103" s="20">
        <v>0</v>
      </c>
      <c r="P103" s="84">
        <v>0</v>
      </c>
      <c r="Q103" s="20">
        <v>0</v>
      </c>
      <c r="R103" s="84"/>
      <c r="S103" s="20">
        <v>0</v>
      </c>
      <c r="T103" s="84">
        <v>0</v>
      </c>
      <c r="U103" s="21">
        <v>0</v>
      </c>
      <c r="V103" s="84">
        <v>0</v>
      </c>
      <c r="W103" s="20">
        <v>0</v>
      </c>
      <c r="X103" s="84">
        <v>0</v>
      </c>
      <c r="Y103" s="20">
        <v>0</v>
      </c>
      <c r="Z103" s="84">
        <v>0</v>
      </c>
      <c r="AA103" s="20">
        <v>0</v>
      </c>
      <c r="AB103" s="84">
        <v>0</v>
      </c>
      <c r="AC103" s="21"/>
      <c r="AD103" s="84"/>
      <c r="AE103" s="21">
        <v>0</v>
      </c>
      <c r="AF103" s="84">
        <v>0</v>
      </c>
      <c r="AG103" s="20">
        <v>1</v>
      </c>
      <c r="AH103" s="84"/>
      <c r="AI103" s="21">
        <v>0</v>
      </c>
      <c r="AJ103" s="84">
        <v>0</v>
      </c>
      <c r="AK103" s="18">
        <f t="shared" si="134"/>
        <v>1</v>
      </c>
      <c r="AL103" s="86"/>
      <c r="AM103" s="88"/>
      <c r="AN103" s="90"/>
      <c r="AO103" s="67"/>
      <c r="AP103" s="91"/>
      <c r="AQ103" s="66"/>
      <c r="AR103" s="67"/>
      <c r="AS103" s="61"/>
      <c r="AT103" s="23"/>
      <c r="AU103" s="62"/>
    </row>
    <row r="104" spans="2:47" s="14" customFormat="1" ht="26.25" customHeight="1" x14ac:dyDescent="0.25">
      <c r="B104" s="93"/>
      <c r="C104" s="118" t="s">
        <v>122</v>
      </c>
      <c r="D104" s="112" t="s">
        <v>148</v>
      </c>
      <c r="E104" s="114">
        <v>30</v>
      </c>
      <c r="F104" s="116">
        <v>29000</v>
      </c>
      <c r="G104" s="76">
        <f>E104*F104</f>
        <v>870000</v>
      </c>
      <c r="H104" s="76" t="s">
        <v>179</v>
      </c>
      <c r="I104" s="78">
        <f t="shared" si="147"/>
        <v>2.1742821254242067E-5</v>
      </c>
      <c r="J104" s="80">
        <v>45866</v>
      </c>
      <c r="K104" s="80">
        <v>45866</v>
      </c>
      <c r="L104" s="15" t="s">
        <v>0</v>
      </c>
      <c r="M104" s="16"/>
      <c r="N104" s="82"/>
      <c r="O104" s="16"/>
      <c r="P104" s="83"/>
      <c r="Q104" s="16"/>
      <c r="R104" s="83" t="str">
        <f t="shared" ref="R104" si="191">IF(AND(Q104=0,Q105=0),"",IF(ISERROR(Q105/Q104),"Introduzca Meta",+Q105/Q104))</f>
        <v/>
      </c>
      <c r="S104" s="16"/>
      <c r="T104" s="83"/>
      <c r="U104" s="16"/>
      <c r="V104" s="83"/>
      <c r="W104" s="16"/>
      <c r="X104" s="83"/>
      <c r="Y104" s="16"/>
      <c r="Z104" s="83"/>
      <c r="AA104" s="17"/>
      <c r="AB104" s="83"/>
      <c r="AC104" s="16"/>
      <c r="AD104" s="83" t="str">
        <f t="shared" ref="AD104" si="192">IF(AND(AC104=0,AC105=0),"",IF(ISERROR(AC105/AC104),"Introduzca Meta",+AC105/AC104))</f>
        <v/>
      </c>
      <c r="AE104" s="16"/>
      <c r="AF104" s="83"/>
      <c r="AG104" s="16">
        <v>1</v>
      </c>
      <c r="AH104" s="83">
        <f t="shared" si="156"/>
        <v>1</v>
      </c>
      <c r="AI104" s="17"/>
      <c r="AJ104" s="83"/>
      <c r="AK104" s="18">
        <f t="shared" si="134"/>
        <v>1</v>
      </c>
      <c r="AL104" s="85">
        <f t="shared" ref="AL104" si="193">IF(AK105=0,"",IF(ISERROR(AK105/AK104),"Introduzca Meta",+AK105/AK104))</f>
        <v>1</v>
      </c>
      <c r="AM104" s="87">
        <f t="shared" ref="AM104" si="194">IF(AK104=0," ",IF(AK104=AK105,0,3))</f>
        <v>0</v>
      </c>
      <c r="AN104" s="89">
        <f t="shared" si="137"/>
        <v>2.1742821254242067E-5</v>
      </c>
      <c r="AO104" s="67"/>
      <c r="AP104" s="91"/>
      <c r="AQ104" s="66">
        <f t="shared" si="148"/>
        <v>29000</v>
      </c>
      <c r="AR104" s="98" t="s">
        <v>206</v>
      </c>
      <c r="AS104" s="60"/>
      <c r="AT104" s="24"/>
      <c r="AU104" s="62"/>
    </row>
    <row r="105" spans="2:47" s="14" customFormat="1" ht="26.25" customHeight="1" x14ac:dyDescent="0.25">
      <c r="B105" s="93"/>
      <c r="C105" s="119"/>
      <c r="D105" s="113"/>
      <c r="E105" s="115"/>
      <c r="F105" s="101"/>
      <c r="G105" s="77"/>
      <c r="H105" s="77"/>
      <c r="I105" s="79"/>
      <c r="J105" s="80"/>
      <c r="K105" s="80"/>
      <c r="L105" s="19" t="s">
        <v>1</v>
      </c>
      <c r="M105" s="20">
        <v>0</v>
      </c>
      <c r="N105" s="82"/>
      <c r="O105" s="20">
        <v>0</v>
      </c>
      <c r="P105" s="84">
        <v>0</v>
      </c>
      <c r="Q105" s="20">
        <v>0</v>
      </c>
      <c r="R105" s="84"/>
      <c r="S105" s="20">
        <v>0</v>
      </c>
      <c r="T105" s="84">
        <v>0</v>
      </c>
      <c r="U105" s="21">
        <v>0</v>
      </c>
      <c r="V105" s="84">
        <v>0</v>
      </c>
      <c r="W105" s="20">
        <v>0</v>
      </c>
      <c r="X105" s="84">
        <v>0</v>
      </c>
      <c r="Y105" s="20">
        <v>0</v>
      </c>
      <c r="Z105" s="84">
        <v>0</v>
      </c>
      <c r="AA105" s="20">
        <v>0</v>
      </c>
      <c r="AB105" s="84">
        <v>0</v>
      </c>
      <c r="AC105" s="21"/>
      <c r="AD105" s="84"/>
      <c r="AE105" s="21">
        <v>0</v>
      </c>
      <c r="AF105" s="84">
        <v>0</v>
      </c>
      <c r="AG105" s="20">
        <v>1</v>
      </c>
      <c r="AH105" s="84"/>
      <c r="AI105" s="21">
        <v>0</v>
      </c>
      <c r="AJ105" s="84">
        <v>0</v>
      </c>
      <c r="AK105" s="18">
        <f t="shared" si="134"/>
        <v>1</v>
      </c>
      <c r="AL105" s="86"/>
      <c r="AM105" s="88"/>
      <c r="AN105" s="90"/>
      <c r="AO105" s="67"/>
      <c r="AP105" s="91"/>
      <c r="AQ105" s="66"/>
      <c r="AR105" s="67"/>
      <c r="AS105" s="61"/>
      <c r="AT105" s="23"/>
      <c r="AU105" s="62"/>
    </row>
    <row r="106" spans="2:47" s="14" customFormat="1" ht="26.25" customHeight="1" x14ac:dyDescent="0.25">
      <c r="B106" s="93"/>
      <c r="C106" s="215" t="s">
        <v>123</v>
      </c>
      <c r="D106" s="112" t="s">
        <v>148</v>
      </c>
      <c r="E106" s="114">
        <v>30</v>
      </c>
      <c r="F106" s="116">
        <v>145000</v>
      </c>
      <c r="G106" s="76">
        <f>E106*F106</f>
        <v>4350000</v>
      </c>
      <c r="H106" s="76" t="s">
        <v>179</v>
      </c>
      <c r="I106" s="78">
        <f t="shared" si="147"/>
        <v>1.0871410627121033E-4</v>
      </c>
      <c r="J106" s="80">
        <v>45866</v>
      </c>
      <c r="K106" s="80">
        <v>45866</v>
      </c>
      <c r="L106" s="15" t="s">
        <v>0</v>
      </c>
      <c r="M106" s="16"/>
      <c r="N106" s="82"/>
      <c r="O106" s="16"/>
      <c r="P106" s="83"/>
      <c r="Q106" s="16"/>
      <c r="R106" s="83" t="str">
        <f t="shared" ref="R106" si="195">IF(AND(Q106=0,Q107=0),"",IF(ISERROR(Q107/Q106),"Introduzca Meta",+Q107/Q106))</f>
        <v/>
      </c>
      <c r="S106" s="16"/>
      <c r="T106" s="83"/>
      <c r="U106" s="16"/>
      <c r="V106" s="83"/>
      <c r="W106" s="16"/>
      <c r="X106" s="83"/>
      <c r="Y106" s="16"/>
      <c r="Z106" s="83"/>
      <c r="AA106" s="17"/>
      <c r="AB106" s="83"/>
      <c r="AC106" s="16"/>
      <c r="AD106" s="83" t="str">
        <f t="shared" ref="AD106" si="196">IF(AND(AC106=0,AC107=0),"",IF(ISERROR(AC107/AC106),"Introduzca Meta",+AC107/AC106))</f>
        <v/>
      </c>
      <c r="AE106" s="16"/>
      <c r="AF106" s="83"/>
      <c r="AG106" s="16">
        <v>1</v>
      </c>
      <c r="AH106" s="83">
        <f t="shared" si="156"/>
        <v>1</v>
      </c>
      <c r="AI106" s="17"/>
      <c r="AJ106" s="83"/>
      <c r="AK106" s="18">
        <f t="shared" si="134"/>
        <v>1</v>
      </c>
      <c r="AL106" s="85">
        <f t="shared" ref="AL106" si="197">IF(AK107=0,"",IF(ISERROR(AK107/AK106),"Introduzca Meta",+AK107/AK106))</f>
        <v>1</v>
      </c>
      <c r="AM106" s="87">
        <f t="shared" ref="AM106" si="198">IF(AK106=0," ",IF(AK106=AK107,0,3))</f>
        <v>0</v>
      </c>
      <c r="AN106" s="89">
        <f t="shared" si="137"/>
        <v>1.0871410627121033E-4</v>
      </c>
      <c r="AO106" s="67"/>
      <c r="AP106" s="91"/>
      <c r="AQ106" s="66">
        <f t="shared" si="148"/>
        <v>145000</v>
      </c>
      <c r="AR106" s="98" t="s">
        <v>206</v>
      </c>
      <c r="AS106" s="60"/>
      <c r="AT106" s="24"/>
      <c r="AU106" s="62"/>
    </row>
    <row r="107" spans="2:47" s="14" customFormat="1" ht="26.25" customHeight="1" x14ac:dyDescent="0.25">
      <c r="B107" s="93"/>
      <c r="C107" s="216"/>
      <c r="D107" s="113"/>
      <c r="E107" s="115"/>
      <c r="F107" s="101"/>
      <c r="G107" s="77"/>
      <c r="H107" s="77"/>
      <c r="I107" s="79"/>
      <c r="J107" s="80"/>
      <c r="K107" s="80"/>
      <c r="L107" s="19" t="s">
        <v>1</v>
      </c>
      <c r="M107" s="20">
        <v>0</v>
      </c>
      <c r="N107" s="82"/>
      <c r="O107" s="20">
        <v>0</v>
      </c>
      <c r="P107" s="84">
        <v>0</v>
      </c>
      <c r="Q107" s="20">
        <v>0</v>
      </c>
      <c r="R107" s="84"/>
      <c r="S107" s="20">
        <v>0</v>
      </c>
      <c r="T107" s="84">
        <v>0</v>
      </c>
      <c r="U107" s="21">
        <v>0</v>
      </c>
      <c r="V107" s="84">
        <v>0</v>
      </c>
      <c r="W107" s="20">
        <v>0</v>
      </c>
      <c r="X107" s="84">
        <v>0</v>
      </c>
      <c r="Y107" s="20">
        <v>0</v>
      </c>
      <c r="Z107" s="84">
        <v>0</v>
      </c>
      <c r="AA107" s="20">
        <v>0</v>
      </c>
      <c r="AB107" s="84">
        <v>0</v>
      </c>
      <c r="AC107" s="21"/>
      <c r="AD107" s="84"/>
      <c r="AE107" s="21">
        <v>0</v>
      </c>
      <c r="AF107" s="84">
        <v>0</v>
      </c>
      <c r="AG107" s="20">
        <v>1</v>
      </c>
      <c r="AH107" s="84"/>
      <c r="AI107" s="21">
        <v>0</v>
      </c>
      <c r="AJ107" s="84">
        <v>0</v>
      </c>
      <c r="AK107" s="18">
        <f t="shared" si="134"/>
        <v>1</v>
      </c>
      <c r="AL107" s="86"/>
      <c r="AM107" s="88"/>
      <c r="AN107" s="90"/>
      <c r="AO107" s="67"/>
      <c r="AP107" s="91"/>
      <c r="AQ107" s="66"/>
      <c r="AR107" s="67"/>
      <c r="AS107" s="61"/>
      <c r="AT107" s="23"/>
      <c r="AU107" s="62"/>
    </row>
    <row r="108" spans="2:47" s="14" customFormat="1" ht="26.25" customHeight="1" x14ac:dyDescent="0.25">
      <c r="B108" s="93"/>
      <c r="C108" s="215" t="s">
        <v>124</v>
      </c>
      <c r="D108" s="112" t="s">
        <v>148</v>
      </c>
      <c r="E108" s="114">
        <v>1</v>
      </c>
      <c r="F108" s="116">
        <v>870000</v>
      </c>
      <c r="G108" s="76">
        <f>E108*F108</f>
        <v>870000</v>
      </c>
      <c r="H108" s="76" t="s">
        <v>179</v>
      </c>
      <c r="I108" s="78">
        <f t="shared" si="147"/>
        <v>6.5228463762726202E-4</v>
      </c>
      <c r="J108" s="80">
        <v>45866</v>
      </c>
      <c r="K108" s="80">
        <v>45866</v>
      </c>
      <c r="L108" s="15" t="s">
        <v>0</v>
      </c>
      <c r="M108" s="16"/>
      <c r="N108" s="82"/>
      <c r="O108" s="16"/>
      <c r="P108" s="83"/>
      <c r="Q108" s="16"/>
      <c r="R108" s="83" t="str">
        <f t="shared" ref="R108" si="199">IF(AND(Q108=0,Q109=0),"",IF(ISERROR(Q109/Q108),"Introduzca Meta",+Q109/Q108))</f>
        <v/>
      </c>
      <c r="S108" s="16"/>
      <c r="T108" s="83"/>
      <c r="U108" s="16"/>
      <c r="V108" s="83"/>
      <c r="W108" s="16"/>
      <c r="X108" s="83"/>
      <c r="Y108" s="16"/>
      <c r="Z108" s="83"/>
      <c r="AA108" s="17"/>
      <c r="AB108" s="83"/>
      <c r="AC108" s="16"/>
      <c r="AD108" s="83" t="str">
        <f t="shared" ref="AD108" si="200">IF(AND(AC108=0,AC109=0),"",IF(ISERROR(AC109/AC108),"Introduzca Meta",+AC109/AC108))</f>
        <v/>
      </c>
      <c r="AE108" s="16"/>
      <c r="AF108" s="83"/>
      <c r="AG108" s="16">
        <v>1</v>
      </c>
      <c r="AH108" s="83">
        <f t="shared" si="156"/>
        <v>1</v>
      </c>
      <c r="AI108" s="17"/>
      <c r="AJ108" s="83"/>
      <c r="AK108" s="18">
        <f t="shared" si="134"/>
        <v>1</v>
      </c>
      <c r="AL108" s="85">
        <f t="shared" ref="AL108" si="201">IF(AK109=0,"",IF(ISERROR(AK109/AK108),"Introduzca Meta",+AK109/AK108))</f>
        <v>1</v>
      </c>
      <c r="AM108" s="87">
        <f t="shared" ref="AM108" si="202">IF(AK108=0," ",IF(AK108=AK109,0,3))</f>
        <v>0</v>
      </c>
      <c r="AN108" s="89">
        <f t="shared" si="137"/>
        <v>6.5228463762726202E-4</v>
      </c>
      <c r="AO108" s="67"/>
      <c r="AP108" s="91"/>
      <c r="AQ108" s="66">
        <f t="shared" si="148"/>
        <v>870000</v>
      </c>
      <c r="AR108" s="98" t="s">
        <v>206</v>
      </c>
      <c r="AS108" s="60"/>
      <c r="AT108" s="24"/>
      <c r="AU108" s="62"/>
    </row>
    <row r="109" spans="2:47" s="14" customFormat="1" ht="26.25" customHeight="1" x14ac:dyDescent="0.25">
      <c r="B109" s="93"/>
      <c r="C109" s="216"/>
      <c r="D109" s="113"/>
      <c r="E109" s="115"/>
      <c r="F109" s="101"/>
      <c r="G109" s="77"/>
      <c r="H109" s="77"/>
      <c r="I109" s="79"/>
      <c r="J109" s="80"/>
      <c r="K109" s="80"/>
      <c r="L109" s="19" t="s">
        <v>1</v>
      </c>
      <c r="M109" s="20">
        <v>0</v>
      </c>
      <c r="N109" s="82"/>
      <c r="O109" s="20">
        <v>0</v>
      </c>
      <c r="P109" s="84">
        <v>0</v>
      </c>
      <c r="Q109" s="20">
        <v>0</v>
      </c>
      <c r="R109" s="84"/>
      <c r="S109" s="20">
        <v>0</v>
      </c>
      <c r="T109" s="84">
        <v>0</v>
      </c>
      <c r="U109" s="21">
        <v>0</v>
      </c>
      <c r="V109" s="84">
        <v>0</v>
      </c>
      <c r="W109" s="20">
        <v>0</v>
      </c>
      <c r="X109" s="84">
        <v>0</v>
      </c>
      <c r="Y109" s="20">
        <v>0</v>
      </c>
      <c r="Z109" s="84">
        <v>0</v>
      </c>
      <c r="AA109" s="20">
        <v>0</v>
      </c>
      <c r="AB109" s="84">
        <v>0</v>
      </c>
      <c r="AC109" s="21"/>
      <c r="AD109" s="84"/>
      <c r="AE109" s="21">
        <v>0</v>
      </c>
      <c r="AF109" s="84">
        <v>0</v>
      </c>
      <c r="AG109" s="20">
        <v>1</v>
      </c>
      <c r="AH109" s="84"/>
      <c r="AI109" s="21">
        <v>0</v>
      </c>
      <c r="AJ109" s="84">
        <v>0</v>
      </c>
      <c r="AK109" s="18">
        <f t="shared" si="134"/>
        <v>1</v>
      </c>
      <c r="AL109" s="86"/>
      <c r="AM109" s="88"/>
      <c r="AN109" s="90"/>
      <c r="AO109" s="67"/>
      <c r="AP109" s="91"/>
      <c r="AQ109" s="66"/>
      <c r="AR109" s="67"/>
      <c r="AS109" s="61"/>
      <c r="AT109" s="23"/>
      <c r="AU109" s="62"/>
    </row>
    <row r="110" spans="2:47" s="14" customFormat="1" ht="26.25" customHeight="1" x14ac:dyDescent="0.25">
      <c r="B110" s="93"/>
      <c r="C110" s="217" t="s">
        <v>125</v>
      </c>
      <c r="D110" s="112" t="s">
        <v>141</v>
      </c>
      <c r="E110" s="114">
        <v>280</v>
      </c>
      <c r="F110" s="116">
        <v>8800</v>
      </c>
      <c r="G110" s="76">
        <f>E110*F110</f>
        <v>2464000</v>
      </c>
      <c r="H110" s="76" t="s">
        <v>179</v>
      </c>
      <c r="I110" s="78">
        <f t="shared" si="147"/>
        <v>6.5978216219769027E-6</v>
      </c>
      <c r="J110" s="80">
        <v>45866</v>
      </c>
      <c r="K110" s="80">
        <v>45866</v>
      </c>
      <c r="L110" s="15" t="s">
        <v>0</v>
      </c>
      <c r="M110" s="16"/>
      <c r="N110" s="82"/>
      <c r="O110" s="16"/>
      <c r="P110" s="83"/>
      <c r="Q110" s="16"/>
      <c r="R110" s="83" t="str">
        <f t="shared" ref="R110" si="203">IF(AND(Q110=0,Q111=0),"",IF(ISERROR(Q111/Q110),"Introduzca Meta",+Q111/Q110))</f>
        <v/>
      </c>
      <c r="S110" s="16"/>
      <c r="T110" s="83"/>
      <c r="U110" s="16"/>
      <c r="V110" s="83"/>
      <c r="W110" s="16"/>
      <c r="X110" s="83"/>
      <c r="Y110" s="16"/>
      <c r="Z110" s="83"/>
      <c r="AA110" s="17"/>
      <c r="AB110" s="83"/>
      <c r="AC110" s="16"/>
      <c r="AD110" s="83" t="str">
        <f t="shared" ref="AD110" si="204">IF(AND(AC110=0,AC111=0),"",IF(ISERROR(AC111/AC110),"Introduzca Meta",+AC111/AC110))</f>
        <v/>
      </c>
      <c r="AE110" s="16"/>
      <c r="AF110" s="83"/>
      <c r="AG110" s="16">
        <v>1</v>
      </c>
      <c r="AH110" s="83">
        <f t="shared" si="156"/>
        <v>1</v>
      </c>
      <c r="AI110" s="17"/>
      <c r="AJ110" s="83"/>
      <c r="AK110" s="18">
        <f t="shared" si="134"/>
        <v>1</v>
      </c>
      <c r="AL110" s="85">
        <f t="shared" ref="AL110" si="205">IF(AK111=0,"",IF(ISERROR(AK111/AK110),"Introduzca Meta",+AK111/AK110))</f>
        <v>1</v>
      </c>
      <c r="AM110" s="87">
        <f t="shared" ref="AM110" si="206">IF(AK110=0," ",IF(AK110=AK111,0,3))</f>
        <v>0</v>
      </c>
      <c r="AN110" s="89">
        <f t="shared" si="137"/>
        <v>6.5978216219769027E-6</v>
      </c>
      <c r="AO110" s="67"/>
      <c r="AP110" s="91"/>
      <c r="AQ110" s="66">
        <f t="shared" si="148"/>
        <v>8800</v>
      </c>
      <c r="AR110" s="98" t="s">
        <v>206</v>
      </c>
      <c r="AS110" s="60"/>
      <c r="AT110" s="24"/>
      <c r="AU110" s="62"/>
    </row>
    <row r="111" spans="2:47" s="14" customFormat="1" ht="26.25" customHeight="1" x14ac:dyDescent="0.25">
      <c r="B111" s="93"/>
      <c r="C111" s="218"/>
      <c r="D111" s="113"/>
      <c r="E111" s="115"/>
      <c r="F111" s="101"/>
      <c r="G111" s="77"/>
      <c r="H111" s="77"/>
      <c r="I111" s="79"/>
      <c r="J111" s="80"/>
      <c r="K111" s="80"/>
      <c r="L111" s="19" t="s">
        <v>1</v>
      </c>
      <c r="M111" s="20">
        <v>0</v>
      </c>
      <c r="N111" s="82"/>
      <c r="O111" s="20">
        <v>0</v>
      </c>
      <c r="P111" s="84">
        <v>0</v>
      </c>
      <c r="Q111" s="20">
        <v>0</v>
      </c>
      <c r="R111" s="84"/>
      <c r="S111" s="20">
        <v>0</v>
      </c>
      <c r="T111" s="84">
        <v>0</v>
      </c>
      <c r="U111" s="21">
        <v>0</v>
      </c>
      <c r="V111" s="84">
        <v>0</v>
      </c>
      <c r="W111" s="20">
        <v>0</v>
      </c>
      <c r="X111" s="84">
        <v>0</v>
      </c>
      <c r="Y111" s="20">
        <v>0</v>
      </c>
      <c r="Z111" s="84">
        <v>0</v>
      </c>
      <c r="AA111" s="20">
        <v>0</v>
      </c>
      <c r="AB111" s="84">
        <v>0</v>
      </c>
      <c r="AC111" s="21">
        <v>0</v>
      </c>
      <c r="AD111" s="84"/>
      <c r="AE111" s="21">
        <v>0</v>
      </c>
      <c r="AF111" s="84">
        <v>0</v>
      </c>
      <c r="AG111" s="20">
        <v>1</v>
      </c>
      <c r="AH111" s="84"/>
      <c r="AI111" s="21">
        <v>0</v>
      </c>
      <c r="AJ111" s="84">
        <v>0</v>
      </c>
      <c r="AK111" s="18">
        <f t="shared" si="134"/>
        <v>1</v>
      </c>
      <c r="AL111" s="86"/>
      <c r="AM111" s="88"/>
      <c r="AN111" s="90"/>
      <c r="AO111" s="67"/>
      <c r="AP111" s="91"/>
      <c r="AQ111" s="66"/>
      <c r="AR111" s="67"/>
      <c r="AS111" s="61"/>
      <c r="AT111" s="23"/>
      <c r="AU111" s="62"/>
    </row>
    <row r="112" spans="2:47" s="14" customFormat="1" ht="26.25" customHeight="1" x14ac:dyDescent="0.25">
      <c r="B112" s="93"/>
      <c r="C112" s="217" t="s">
        <v>126</v>
      </c>
      <c r="D112" s="112" t="s">
        <v>142</v>
      </c>
      <c r="E112" s="114">
        <v>2</v>
      </c>
      <c r="F112" s="116">
        <v>90000</v>
      </c>
      <c r="G112" s="76">
        <f>E112*F112</f>
        <v>180000</v>
      </c>
      <c r="H112" s="76" t="s">
        <v>179</v>
      </c>
      <c r="I112" s="78">
        <f t="shared" si="147"/>
        <v>6.7477721133854689E-5</v>
      </c>
      <c r="J112" s="80">
        <v>45866</v>
      </c>
      <c r="K112" s="80">
        <v>45866</v>
      </c>
      <c r="L112" s="15" t="s">
        <v>0</v>
      </c>
      <c r="M112" s="16"/>
      <c r="N112" s="82"/>
      <c r="O112" s="16"/>
      <c r="P112" s="83"/>
      <c r="Q112" s="16"/>
      <c r="R112" s="83" t="str">
        <f t="shared" ref="R112" si="207">IF(AND(Q112=0,Q113=0),"",IF(ISERROR(Q113/Q112),"Introduzca Meta",+Q113/Q112))</f>
        <v/>
      </c>
      <c r="S112" s="16"/>
      <c r="T112" s="83"/>
      <c r="U112" s="16"/>
      <c r="V112" s="83"/>
      <c r="W112" s="16"/>
      <c r="X112" s="83"/>
      <c r="Y112" s="16"/>
      <c r="Z112" s="83"/>
      <c r="AA112" s="17"/>
      <c r="AB112" s="83"/>
      <c r="AC112" s="16"/>
      <c r="AD112" s="83" t="str">
        <f t="shared" ref="AD112" si="208">IF(AND(AC112=0,AC113=0),"",IF(ISERROR(AC113/AC112),"Introduzca Meta",+AC113/AC112))</f>
        <v/>
      </c>
      <c r="AE112" s="16"/>
      <c r="AF112" s="83"/>
      <c r="AG112" s="16">
        <v>1</v>
      </c>
      <c r="AH112" s="83">
        <f t="shared" si="156"/>
        <v>1</v>
      </c>
      <c r="AI112" s="17"/>
      <c r="AJ112" s="83"/>
      <c r="AK112" s="18">
        <f t="shared" si="134"/>
        <v>1</v>
      </c>
      <c r="AL112" s="85">
        <f t="shared" ref="AL112" si="209">IF(AK113=0,"",IF(ISERROR(AK113/AK112),"Introduzca Meta",+AK113/AK112))</f>
        <v>1</v>
      </c>
      <c r="AM112" s="87">
        <f t="shared" ref="AM112" si="210">IF(AK112=0," ",IF(AK112=AK113,0,3))</f>
        <v>0</v>
      </c>
      <c r="AN112" s="89">
        <f t="shared" si="137"/>
        <v>6.7477721133854689E-5</v>
      </c>
      <c r="AO112" s="67"/>
      <c r="AP112" s="91"/>
      <c r="AQ112" s="66">
        <f t="shared" si="148"/>
        <v>90000</v>
      </c>
      <c r="AR112" s="98" t="s">
        <v>206</v>
      </c>
      <c r="AS112" s="60"/>
      <c r="AT112" s="24"/>
      <c r="AU112" s="62"/>
    </row>
    <row r="113" spans="2:47" s="14" customFormat="1" ht="26.25" customHeight="1" x14ac:dyDescent="0.25">
      <c r="B113" s="93"/>
      <c r="C113" s="218"/>
      <c r="D113" s="113"/>
      <c r="E113" s="115"/>
      <c r="F113" s="101"/>
      <c r="G113" s="77"/>
      <c r="H113" s="77"/>
      <c r="I113" s="79"/>
      <c r="J113" s="80"/>
      <c r="K113" s="80"/>
      <c r="L113" s="19" t="s">
        <v>1</v>
      </c>
      <c r="M113" s="20">
        <v>0</v>
      </c>
      <c r="N113" s="82"/>
      <c r="O113" s="20">
        <v>0</v>
      </c>
      <c r="P113" s="84">
        <v>0</v>
      </c>
      <c r="Q113" s="20">
        <v>0</v>
      </c>
      <c r="R113" s="84"/>
      <c r="S113" s="20">
        <v>0</v>
      </c>
      <c r="T113" s="84">
        <v>0</v>
      </c>
      <c r="U113" s="21">
        <v>0</v>
      </c>
      <c r="V113" s="84">
        <v>0</v>
      </c>
      <c r="W113" s="20">
        <v>0</v>
      </c>
      <c r="X113" s="84">
        <v>0</v>
      </c>
      <c r="Y113" s="20">
        <v>0</v>
      </c>
      <c r="Z113" s="84">
        <v>0</v>
      </c>
      <c r="AA113" s="20">
        <v>0</v>
      </c>
      <c r="AB113" s="84">
        <v>0</v>
      </c>
      <c r="AC113" s="21">
        <v>0</v>
      </c>
      <c r="AD113" s="84"/>
      <c r="AE113" s="21">
        <v>0</v>
      </c>
      <c r="AF113" s="84">
        <v>0</v>
      </c>
      <c r="AG113" s="20">
        <v>1</v>
      </c>
      <c r="AH113" s="84"/>
      <c r="AI113" s="21">
        <v>0</v>
      </c>
      <c r="AJ113" s="84">
        <v>0</v>
      </c>
      <c r="AK113" s="18">
        <f t="shared" si="134"/>
        <v>1</v>
      </c>
      <c r="AL113" s="86"/>
      <c r="AM113" s="88"/>
      <c r="AN113" s="90"/>
      <c r="AO113" s="67"/>
      <c r="AP113" s="91"/>
      <c r="AQ113" s="66"/>
      <c r="AR113" s="67"/>
      <c r="AS113" s="61"/>
      <c r="AT113" s="23"/>
      <c r="AU113" s="62"/>
    </row>
    <row r="114" spans="2:47" s="14" customFormat="1" ht="26.25" customHeight="1" x14ac:dyDescent="0.25">
      <c r="B114" s="93"/>
      <c r="C114" s="215" t="s">
        <v>127</v>
      </c>
      <c r="D114" s="112" t="s">
        <v>142</v>
      </c>
      <c r="E114" s="114">
        <v>2</v>
      </c>
      <c r="F114" s="116">
        <v>25799</v>
      </c>
      <c r="G114" s="76">
        <f>E114*F114</f>
        <v>51598</v>
      </c>
      <c r="H114" s="76" t="s">
        <v>179</v>
      </c>
      <c r="I114" s="78">
        <f t="shared" si="147"/>
        <v>1.9342863639247969E-5</v>
      </c>
      <c r="J114" s="80">
        <v>45866</v>
      </c>
      <c r="K114" s="80">
        <v>45866</v>
      </c>
      <c r="L114" s="15" t="s">
        <v>0</v>
      </c>
      <c r="M114" s="16"/>
      <c r="N114" s="82"/>
      <c r="O114" s="16"/>
      <c r="P114" s="83"/>
      <c r="Q114" s="16"/>
      <c r="R114" s="83" t="str">
        <f t="shared" ref="R114" si="211">IF(AND(Q114=0,Q115=0),"",IF(ISERROR(Q115/Q114),"Introduzca Meta",+Q115/Q114))</f>
        <v/>
      </c>
      <c r="S114" s="16"/>
      <c r="T114" s="83"/>
      <c r="U114" s="16"/>
      <c r="V114" s="83"/>
      <c r="W114" s="16"/>
      <c r="X114" s="83"/>
      <c r="Y114" s="16"/>
      <c r="Z114" s="83"/>
      <c r="AA114" s="17"/>
      <c r="AB114" s="83"/>
      <c r="AC114" s="16"/>
      <c r="AD114" s="83" t="str">
        <f t="shared" ref="AD114" si="212">IF(AND(AC114=0,AC115=0),"",IF(ISERROR(AC115/AC114),"Introduzca Meta",+AC115/AC114))</f>
        <v/>
      </c>
      <c r="AE114" s="16"/>
      <c r="AF114" s="83"/>
      <c r="AG114" s="16">
        <v>1</v>
      </c>
      <c r="AH114" s="83">
        <f t="shared" si="156"/>
        <v>1</v>
      </c>
      <c r="AI114" s="17"/>
      <c r="AJ114" s="83"/>
      <c r="AK114" s="18">
        <f t="shared" si="134"/>
        <v>1</v>
      </c>
      <c r="AL114" s="85">
        <f t="shared" ref="AL114" si="213">IF(AK115=0,"",IF(ISERROR(AK115/AK114),"Introduzca Meta",+AK115/AK114))</f>
        <v>1</v>
      </c>
      <c r="AM114" s="87">
        <f t="shared" ref="AM114" si="214">IF(AK114=0," ",IF(AK114=AK115,0,3))</f>
        <v>0</v>
      </c>
      <c r="AN114" s="89">
        <f t="shared" si="137"/>
        <v>1.9342863639247969E-5</v>
      </c>
      <c r="AO114" s="67"/>
      <c r="AP114" s="91"/>
      <c r="AQ114" s="66">
        <f t="shared" si="148"/>
        <v>25799</v>
      </c>
      <c r="AR114" s="98" t="s">
        <v>206</v>
      </c>
      <c r="AS114" s="60"/>
      <c r="AT114" s="24"/>
      <c r="AU114" s="62"/>
    </row>
    <row r="115" spans="2:47" s="14" customFormat="1" ht="26.25" customHeight="1" x14ac:dyDescent="0.25">
      <c r="B115" s="93"/>
      <c r="C115" s="216"/>
      <c r="D115" s="113"/>
      <c r="E115" s="115"/>
      <c r="F115" s="101"/>
      <c r="G115" s="77"/>
      <c r="H115" s="77"/>
      <c r="I115" s="79"/>
      <c r="J115" s="80"/>
      <c r="K115" s="80"/>
      <c r="L115" s="19" t="s">
        <v>1</v>
      </c>
      <c r="M115" s="20">
        <v>0</v>
      </c>
      <c r="N115" s="82"/>
      <c r="O115" s="20">
        <v>0</v>
      </c>
      <c r="P115" s="84">
        <v>0</v>
      </c>
      <c r="Q115" s="20">
        <v>0</v>
      </c>
      <c r="R115" s="84"/>
      <c r="S115" s="20">
        <v>0</v>
      </c>
      <c r="T115" s="84">
        <v>0</v>
      </c>
      <c r="U115" s="21">
        <v>0</v>
      </c>
      <c r="V115" s="84">
        <v>0</v>
      </c>
      <c r="W115" s="20">
        <v>0</v>
      </c>
      <c r="X115" s="84">
        <v>0</v>
      </c>
      <c r="Y115" s="20">
        <v>0</v>
      </c>
      <c r="Z115" s="84">
        <v>0</v>
      </c>
      <c r="AA115" s="20">
        <v>0</v>
      </c>
      <c r="AB115" s="84">
        <v>0</v>
      </c>
      <c r="AC115" s="21">
        <v>0</v>
      </c>
      <c r="AD115" s="84"/>
      <c r="AE115" s="21">
        <v>0</v>
      </c>
      <c r="AF115" s="84">
        <v>0</v>
      </c>
      <c r="AG115" s="20">
        <v>1</v>
      </c>
      <c r="AH115" s="84"/>
      <c r="AI115" s="21">
        <v>0</v>
      </c>
      <c r="AJ115" s="84">
        <v>0</v>
      </c>
      <c r="AK115" s="18">
        <f t="shared" si="134"/>
        <v>1</v>
      </c>
      <c r="AL115" s="86"/>
      <c r="AM115" s="88"/>
      <c r="AN115" s="90"/>
      <c r="AO115" s="67"/>
      <c r="AP115" s="91"/>
      <c r="AQ115" s="66"/>
      <c r="AR115" s="67"/>
      <c r="AS115" s="61"/>
      <c r="AT115" s="23"/>
      <c r="AU115" s="62"/>
    </row>
    <row r="116" spans="2:47" s="14" customFormat="1" ht="26.25" customHeight="1" x14ac:dyDescent="0.25">
      <c r="B116" s="93"/>
      <c r="C116" s="215" t="s">
        <v>128</v>
      </c>
      <c r="D116" s="112" t="s">
        <v>142</v>
      </c>
      <c r="E116" s="114">
        <v>2</v>
      </c>
      <c r="F116" s="116">
        <v>45000</v>
      </c>
      <c r="G116" s="76">
        <f>E116*F116</f>
        <v>90000</v>
      </c>
      <c r="H116" s="76" t="s">
        <v>179</v>
      </c>
      <c r="I116" s="78">
        <f t="shared" si="147"/>
        <v>3.3738860566927344E-5</v>
      </c>
      <c r="J116" s="80">
        <v>45866</v>
      </c>
      <c r="K116" s="80">
        <v>45866</v>
      </c>
      <c r="L116" s="15" t="s">
        <v>0</v>
      </c>
      <c r="M116" s="16"/>
      <c r="N116" s="82"/>
      <c r="O116" s="16"/>
      <c r="P116" s="83"/>
      <c r="Q116" s="16"/>
      <c r="R116" s="83" t="str">
        <f t="shared" ref="R116" si="215">IF(AND(Q116=0,Q117=0),"",IF(ISERROR(Q117/Q116),"Introduzca Meta",+Q117/Q116))</f>
        <v/>
      </c>
      <c r="S116" s="16"/>
      <c r="T116" s="83"/>
      <c r="U116" s="16"/>
      <c r="V116" s="83"/>
      <c r="W116" s="16"/>
      <c r="X116" s="83"/>
      <c r="Y116" s="16"/>
      <c r="Z116" s="83"/>
      <c r="AA116" s="17"/>
      <c r="AB116" s="83"/>
      <c r="AC116" s="16"/>
      <c r="AD116" s="83" t="str">
        <f t="shared" ref="AD116" si="216">IF(AND(AC116=0,AC117=0),"",IF(ISERROR(AC117/AC116),"Introduzca Meta",+AC117/AC116))</f>
        <v/>
      </c>
      <c r="AE116" s="16"/>
      <c r="AF116" s="83"/>
      <c r="AG116" s="16">
        <v>1</v>
      </c>
      <c r="AH116" s="83">
        <f t="shared" si="156"/>
        <v>1</v>
      </c>
      <c r="AI116" s="17"/>
      <c r="AJ116" s="83"/>
      <c r="AK116" s="18">
        <f t="shared" si="134"/>
        <v>1</v>
      </c>
      <c r="AL116" s="85">
        <f t="shared" ref="AL116" si="217">IF(AK117=0,"",IF(ISERROR(AK117/AK116),"Introduzca Meta",+AK117/AK116))</f>
        <v>1</v>
      </c>
      <c r="AM116" s="87">
        <f t="shared" ref="AM116" si="218">IF(AK116=0," ",IF(AK116=AK117,0,3))</f>
        <v>0</v>
      </c>
      <c r="AN116" s="89">
        <f t="shared" si="137"/>
        <v>3.3738860566927344E-5</v>
      </c>
      <c r="AO116" s="67"/>
      <c r="AP116" s="91"/>
      <c r="AQ116" s="66">
        <f t="shared" si="148"/>
        <v>45000</v>
      </c>
      <c r="AR116" s="98" t="s">
        <v>206</v>
      </c>
      <c r="AS116" s="60"/>
      <c r="AT116" s="24"/>
      <c r="AU116" s="62"/>
    </row>
    <row r="117" spans="2:47" s="14" customFormat="1" ht="26.25" customHeight="1" x14ac:dyDescent="0.25">
      <c r="B117" s="93"/>
      <c r="C117" s="216"/>
      <c r="D117" s="113"/>
      <c r="E117" s="115"/>
      <c r="F117" s="101"/>
      <c r="G117" s="77"/>
      <c r="H117" s="77"/>
      <c r="I117" s="79"/>
      <c r="J117" s="80"/>
      <c r="K117" s="80"/>
      <c r="L117" s="19" t="s">
        <v>1</v>
      </c>
      <c r="M117" s="20">
        <v>0</v>
      </c>
      <c r="N117" s="82"/>
      <c r="O117" s="20">
        <v>0</v>
      </c>
      <c r="P117" s="84">
        <v>0</v>
      </c>
      <c r="Q117" s="20">
        <v>0</v>
      </c>
      <c r="R117" s="84"/>
      <c r="S117" s="20">
        <v>0</v>
      </c>
      <c r="T117" s="84">
        <v>0</v>
      </c>
      <c r="U117" s="21">
        <v>0</v>
      </c>
      <c r="V117" s="84">
        <v>0</v>
      </c>
      <c r="W117" s="20">
        <v>0</v>
      </c>
      <c r="X117" s="84">
        <v>0</v>
      </c>
      <c r="Y117" s="20">
        <v>0</v>
      </c>
      <c r="Z117" s="84">
        <v>0</v>
      </c>
      <c r="AA117" s="20">
        <v>0</v>
      </c>
      <c r="AB117" s="84">
        <v>0</v>
      </c>
      <c r="AC117" s="21">
        <v>0</v>
      </c>
      <c r="AD117" s="84"/>
      <c r="AE117" s="21">
        <v>0</v>
      </c>
      <c r="AF117" s="84">
        <v>0</v>
      </c>
      <c r="AG117" s="20">
        <v>1</v>
      </c>
      <c r="AH117" s="84"/>
      <c r="AI117" s="21">
        <v>0</v>
      </c>
      <c r="AJ117" s="84">
        <v>0</v>
      </c>
      <c r="AK117" s="18">
        <f t="shared" si="134"/>
        <v>1</v>
      </c>
      <c r="AL117" s="86"/>
      <c r="AM117" s="88"/>
      <c r="AN117" s="90"/>
      <c r="AO117" s="67"/>
      <c r="AP117" s="91"/>
      <c r="AQ117" s="66"/>
      <c r="AR117" s="67"/>
      <c r="AS117" s="61"/>
      <c r="AT117" s="23"/>
      <c r="AU117" s="62"/>
    </row>
    <row r="118" spans="2:47" s="14" customFormat="1" ht="26.25" customHeight="1" x14ac:dyDescent="0.25">
      <c r="B118" s="93"/>
      <c r="C118" s="118" t="s">
        <v>129</v>
      </c>
      <c r="D118" s="112" t="s">
        <v>148</v>
      </c>
      <c r="E118" s="114">
        <v>189</v>
      </c>
      <c r="F118" s="116">
        <v>82000</v>
      </c>
      <c r="G118" s="76">
        <f>E118*F118</f>
        <v>15498000</v>
      </c>
      <c r="H118" s="76" t="s">
        <v>179</v>
      </c>
      <c r="I118" s="78">
        <f t="shared" si="147"/>
        <v>6.1479701477512049E-5</v>
      </c>
      <c r="J118" s="80">
        <v>45866</v>
      </c>
      <c r="K118" s="80">
        <v>45866</v>
      </c>
      <c r="L118" s="15" t="s">
        <v>0</v>
      </c>
      <c r="M118" s="16"/>
      <c r="N118" s="82"/>
      <c r="O118" s="16"/>
      <c r="P118" s="83"/>
      <c r="Q118" s="16"/>
      <c r="R118" s="83" t="str">
        <f t="shared" ref="R118" si="219">IF(AND(Q118=0,Q119=0),"",IF(ISERROR(Q119/Q118),"Introduzca Meta",+Q119/Q118))</f>
        <v/>
      </c>
      <c r="S118" s="16"/>
      <c r="T118" s="83"/>
      <c r="U118" s="16"/>
      <c r="V118" s="83"/>
      <c r="W118" s="16"/>
      <c r="X118" s="83"/>
      <c r="Y118" s="16"/>
      <c r="Z118" s="83"/>
      <c r="AA118" s="17"/>
      <c r="AB118" s="83"/>
      <c r="AC118" s="16"/>
      <c r="AD118" s="83" t="str">
        <f t="shared" ref="AD118" si="220">IF(AND(AC118=0,AC119=0),"",IF(ISERROR(AC119/AC118),"Introduzca Meta",+AC119/AC118))</f>
        <v/>
      </c>
      <c r="AE118" s="16"/>
      <c r="AF118" s="83"/>
      <c r="AG118" s="16">
        <v>1</v>
      </c>
      <c r="AH118" s="83">
        <f t="shared" si="156"/>
        <v>1</v>
      </c>
      <c r="AI118" s="17"/>
      <c r="AJ118" s="83"/>
      <c r="AK118" s="18">
        <f t="shared" si="134"/>
        <v>1</v>
      </c>
      <c r="AL118" s="85">
        <f t="shared" ref="AL118" si="221">IF(AK119=0,"",IF(ISERROR(AK119/AK118),"Introduzca Meta",+AK119/AK118))</f>
        <v>1</v>
      </c>
      <c r="AM118" s="87">
        <f t="shared" ref="AM118" si="222">IF(AK118=0," ",IF(AK118=AK119,0,3))</f>
        <v>0</v>
      </c>
      <c r="AN118" s="89">
        <f t="shared" si="137"/>
        <v>6.1479701477512049E-5</v>
      </c>
      <c r="AO118" s="67"/>
      <c r="AP118" s="91"/>
      <c r="AQ118" s="66">
        <f t="shared" si="148"/>
        <v>82000</v>
      </c>
      <c r="AR118" s="98" t="s">
        <v>206</v>
      </c>
      <c r="AS118" s="60"/>
      <c r="AT118" s="24"/>
      <c r="AU118" s="62"/>
    </row>
    <row r="119" spans="2:47" s="14" customFormat="1" ht="26.25" customHeight="1" x14ac:dyDescent="0.25">
      <c r="B119" s="93"/>
      <c r="C119" s="119"/>
      <c r="D119" s="113"/>
      <c r="E119" s="115"/>
      <c r="F119" s="101"/>
      <c r="G119" s="77"/>
      <c r="H119" s="77"/>
      <c r="I119" s="79"/>
      <c r="J119" s="80"/>
      <c r="K119" s="80"/>
      <c r="L119" s="19" t="s">
        <v>1</v>
      </c>
      <c r="M119" s="20">
        <v>0</v>
      </c>
      <c r="N119" s="82"/>
      <c r="O119" s="20">
        <v>0</v>
      </c>
      <c r="P119" s="84">
        <v>0</v>
      </c>
      <c r="Q119" s="20">
        <v>0</v>
      </c>
      <c r="R119" s="84"/>
      <c r="S119" s="20">
        <v>0</v>
      </c>
      <c r="T119" s="84">
        <v>0</v>
      </c>
      <c r="U119" s="21">
        <v>0</v>
      </c>
      <c r="V119" s="84">
        <v>0</v>
      </c>
      <c r="W119" s="20">
        <v>0</v>
      </c>
      <c r="X119" s="84">
        <v>0</v>
      </c>
      <c r="Y119" s="20">
        <v>0</v>
      </c>
      <c r="Z119" s="84">
        <v>0</v>
      </c>
      <c r="AA119" s="20">
        <v>0</v>
      </c>
      <c r="AB119" s="84">
        <v>0</v>
      </c>
      <c r="AC119" s="21">
        <v>0</v>
      </c>
      <c r="AD119" s="84"/>
      <c r="AE119" s="21">
        <v>0</v>
      </c>
      <c r="AF119" s="84">
        <v>0</v>
      </c>
      <c r="AG119" s="20">
        <v>1</v>
      </c>
      <c r="AH119" s="84"/>
      <c r="AI119" s="21">
        <v>0</v>
      </c>
      <c r="AJ119" s="84">
        <v>0</v>
      </c>
      <c r="AK119" s="18">
        <f t="shared" si="134"/>
        <v>1</v>
      </c>
      <c r="AL119" s="86"/>
      <c r="AM119" s="88"/>
      <c r="AN119" s="90"/>
      <c r="AO119" s="67"/>
      <c r="AP119" s="91"/>
      <c r="AQ119" s="66"/>
      <c r="AR119" s="67"/>
      <c r="AS119" s="61"/>
      <c r="AT119" s="23"/>
      <c r="AU119" s="62"/>
    </row>
    <row r="120" spans="2:47" s="14" customFormat="1" ht="26.25" customHeight="1" x14ac:dyDescent="0.25">
      <c r="B120" s="93"/>
      <c r="C120" s="118" t="s">
        <v>130</v>
      </c>
      <c r="D120" s="112" t="s">
        <v>148</v>
      </c>
      <c r="E120" s="114">
        <v>1</v>
      </c>
      <c r="F120" s="116">
        <v>5200000</v>
      </c>
      <c r="G120" s="76">
        <f t="shared" ref="G120" si="223">E120*F120</f>
        <v>5200000</v>
      </c>
      <c r="H120" s="76" t="s">
        <v>179</v>
      </c>
      <c r="I120" s="78">
        <f t="shared" si="147"/>
        <v>3.8987127766227153E-3</v>
      </c>
      <c r="J120" s="80">
        <v>45866</v>
      </c>
      <c r="K120" s="80">
        <v>45866</v>
      </c>
      <c r="L120" s="15" t="s">
        <v>0</v>
      </c>
      <c r="M120" s="16"/>
      <c r="N120" s="82"/>
      <c r="O120" s="16"/>
      <c r="P120" s="83"/>
      <c r="Q120" s="16"/>
      <c r="R120" s="83" t="str">
        <f t="shared" ref="R120" si="224">IF(AND(Q120=0,Q121=0),"",IF(ISERROR(Q121/Q120),"Introduzca Meta",+Q121/Q120))</f>
        <v/>
      </c>
      <c r="S120" s="16"/>
      <c r="T120" s="83"/>
      <c r="U120" s="16"/>
      <c r="V120" s="83"/>
      <c r="W120" s="16"/>
      <c r="X120" s="83"/>
      <c r="Y120" s="16"/>
      <c r="Z120" s="83"/>
      <c r="AA120" s="17"/>
      <c r="AB120" s="83"/>
      <c r="AC120" s="16"/>
      <c r="AD120" s="83" t="str">
        <f t="shared" ref="AD120" si="225">IF(AND(AC120=0,AC121=0),"",IF(ISERROR(AC121/AC120),"Introduzca Meta",+AC121/AC120))</f>
        <v/>
      </c>
      <c r="AE120" s="16"/>
      <c r="AF120" s="83"/>
      <c r="AG120" s="16">
        <v>1</v>
      </c>
      <c r="AH120" s="83">
        <f t="shared" si="156"/>
        <v>1</v>
      </c>
      <c r="AI120" s="17"/>
      <c r="AJ120" s="83"/>
      <c r="AK120" s="18">
        <f t="shared" si="134"/>
        <v>1</v>
      </c>
      <c r="AL120" s="85">
        <f t="shared" ref="AL120" si="226">IF(AK121=0,"",IF(ISERROR(AK121/AK120),"Introduzca Meta",+AK121/AK120))</f>
        <v>1</v>
      </c>
      <c r="AM120" s="87">
        <f t="shared" ref="AM120" si="227">IF(AK120=0," ",IF(AK120=AK121,0,3))</f>
        <v>0</v>
      </c>
      <c r="AN120" s="89">
        <f t="shared" si="137"/>
        <v>3.8987127766227153E-3</v>
      </c>
      <c r="AO120" s="67"/>
      <c r="AP120" s="91"/>
      <c r="AQ120" s="66">
        <f t="shared" si="148"/>
        <v>5200000</v>
      </c>
      <c r="AR120" s="98" t="s">
        <v>206</v>
      </c>
      <c r="AS120" s="60"/>
      <c r="AT120" s="24"/>
      <c r="AU120" s="62"/>
    </row>
    <row r="121" spans="2:47" s="14" customFormat="1" ht="26.25" customHeight="1" x14ac:dyDescent="0.25">
      <c r="B121" s="93"/>
      <c r="C121" s="119"/>
      <c r="D121" s="113"/>
      <c r="E121" s="115"/>
      <c r="F121" s="101"/>
      <c r="G121" s="77"/>
      <c r="H121" s="77"/>
      <c r="I121" s="79"/>
      <c r="J121" s="80"/>
      <c r="K121" s="80"/>
      <c r="L121" s="19" t="s">
        <v>1</v>
      </c>
      <c r="M121" s="20">
        <v>0</v>
      </c>
      <c r="N121" s="82"/>
      <c r="O121" s="20">
        <v>0</v>
      </c>
      <c r="P121" s="84">
        <v>0</v>
      </c>
      <c r="Q121" s="20">
        <v>0</v>
      </c>
      <c r="R121" s="84"/>
      <c r="S121" s="20">
        <v>0</v>
      </c>
      <c r="T121" s="84">
        <v>0</v>
      </c>
      <c r="U121" s="21">
        <v>0</v>
      </c>
      <c r="V121" s="84">
        <v>0</v>
      </c>
      <c r="W121" s="20">
        <v>0</v>
      </c>
      <c r="X121" s="84">
        <v>0</v>
      </c>
      <c r="Y121" s="20">
        <v>0</v>
      </c>
      <c r="Z121" s="84">
        <v>0</v>
      </c>
      <c r="AA121" s="20">
        <v>0</v>
      </c>
      <c r="AB121" s="84">
        <v>0</v>
      </c>
      <c r="AC121" s="21">
        <v>0</v>
      </c>
      <c r="AD121" s="84"/>
      <c r="AE121" s="21">
        <v>0</v>
      </c>
      <c r="AF121" s="84">
        <v>0</v>
      </c>
      <c r="AG121" s="20">
        <v>1</v>
      </c>
      <c r="AH121" s="84"/>
      <c r="AI121" s="21">
        <v>0</v>
      </c>
      <c r="AJ121" s="84">
        <v>0</v>
      </c>
      <c r="AK121" s="18">
        <f t="shared" si="134"/>
        <v>1</v>
      </c>
      <c r="AL121" s="86"/>
      <c r="AM121" s="88"/>
      <c r="AN121" s="90"/>
      <c r="AO121" s="67"/>
      <c r="AP121" s="91"/>
      <c r="AQ121" s="66"/>
      <c r="AR121" s="67"/>
      <c r="AS121" s="61"/>
      <c r="AT121" s="23"/>
      <c r="AU121" s="62"/>
    </row>
    <row r="122" spans="2:47" s="14" customFormat="1" ht="26.25" customHeight="1" x14ac:dyDescent="0.25">
      <c r="B122" s="93"/>
      <c r="C122" s="118" t="s">
        <v>172</v>
      </c>
      <c r="D122" s="112" t="s">
        <v>148</v>
      </c>
      <c r="E122" s="114">
        <v>1</v>
      </c>
      <c r="F122" s="116">
        <v>110000</v>
      </c>
      <c r="G122" s="76">
        <f t="shared" ref="G122:G124" si="228">E122*F122</f>
        <v>110000</v>
      </c>
      <c r="H122" s="76" t="s">
        <v>179</v>
      </c>
      <c r="I122" s="78">
        <f t="shared" si="147"/>
        <v>8.247277027471129E-5</v>
      </c>
      <c r="J122" s="80">
        <v>45866</v>
      </c>
      <c r="K122" s="80">
        <v>45866</v>
      </c>
      <c r="L122" s="15" t="s">
        <v>0</v>
      </c>
      <c r="M122" s="16"/>
      <c r="N122" s="82"/>
      <c r="O122" s="16"/>
      <c r="P122" s="83"/>
      <c r="Q122" s="16"/>
      <c r="R122" s="83" t="str">
        <f t="shared" ref="R122" si="229">IF(AND(Q122=0,Q123=0),"",IF(ISERROR(Q123/Q122),"Introduzca Meta",+Q123/Q122))</f>
        <v/>
      </c>
      <c r="S122" s="16"/>
      <c r="T122" s="83"/>
      <c r="U122" s="16"/>
      <c r="V122" s="83"/>
      <c r="W122" s="16"/>
      <c r="X122" s="83"/>
      <c r="Y122" s="16"/>
      <c r="Z122" s="83"/>
      <c r="AA122" s="17"/>
      <c r="AB122" s="83"/>
      <c r="AC122" s="16"/>
      <c r="AD122" s="83" t="str">
        <f t="shared" ref="AD122" si="230">IF(AND(AC122=0,AC123=0),"",IF(ISERROR(AC123/AC122),"Introduzca Meta",+AC123/AC122))</f>
        <v/>
      </c>
      <c r="AE122" s="16"/>
      <c r="AF122" s="83"/>
      <c r="AG122" s="16">
        <v>1</v>
      </c>
      <c r="AH122" s="83">
        <f t="shared" si="156"/>
        <v>1</v>
      </c>
      <c r="AI122" s="17"/>
      <c r="AJ122" s="83"/>
      <c r="AK122" s="18">
        <f t="shared" si="134"/>
        <v>1</v>
      </c>
      <c r="AL122" s="85">
        <f t="shared" ref="AL122" si="231">IF(AK123=0,"",IF(ISERROR(AK123/AK122),"Introduzca Meta",+AK123/AK122))</f>
        <v>1</v>
      </c>
      <c r="AM122" s="87">
        <f t="shared" ref="AM122" si="232">IF(AK122=0," ",IF(AK122=AK123,0,3))</f>
        <v>0</v>
      </c>
      <c r="AN122" s="89">
        <f t="shared" si="137"/>
        <v>8.247277027471129E-5</v>
      </c>
      <c r="AO122" s="67"/>
      <c r="AP122" s="91"/>
      <c r="AQ122" s="66">
        <f t="shared" si="148"/>
        <v>110000</v>
      </c>
      <c r="AR122" s="98" t="s">
        <v>206</v>
      </c>
      <c r="AS122" s="60"/>
      <c r="AT122" s="24"/>
      <c r="AU122" s="62"/>
    </row>
    <row r="123" spans="2:47" s="14" customFormat="1" ht="26.25" customHeight="1" x14ac:dyDescent="0.25">
      <c r="B123" s="93"/>
      <c r="C123" s="119"/>
      <c r="D123" s="113"/>
      <c r="E123" s="115"/>
      <c r="F123" s="101"/>
      <c r="G123" s="77"/>
      <c r="H123" s="77"/>
      <c r="I123" s="79"/>
      <c r="J123" s="80"/>
      <c r="K123" s="80"/>
      <c r="L123" s="19" t="s">
        <v>1</v>
      </c>
      <c r="M123" s="20">
        <v>0</v>
      </c>
      <c r="N123" s="82"/>
      <c r="O123" s="20">
        <v>0</v>
      </c>
      <c r="P123" s="84">
        <v>0</v>
      </c>
      <c r="Q123" s="20">
        <v>0</v>
      </c>
      <c r="R123" s="84"/>
      <c r="S123" s="20">
        <v>0</v>
      </c>
      <c r="T123" s="84">
        <v>0</v>
      </c>
      <c r="U123" s="21">
        <v>0</v>
      </c>
      <c r="V123" s="84">
        <v>0</v>
      </c>
      <c r="W123" s="20">
        <v>0</v>
      </c>
      <c r="X123" s="84">
        <v>0</v>
      </c>
      <c r="Y123" s="20">
        <v>0</v>
      </c>
      <c r="Z123" s="84">
        <v>0</v>
      </c>
      <c r="AA123" s="20">
        <v>0</v>
      </c>
      <c r="AB123" s="84">
        <v>0</v>
      </c>
      <c r="AC123" s="21">
        <v>0</v>
      </c>
      <c r="AD123" s="84"/>
      <c r="AE123" s="21">
        <v>0</v>
      </c>
      <c r="AF123" s="84">
        <v>0</v>
      </c>
      <c r="AG123" s="20">
        <v>1</v>
      </c>
      <c r="AH123" s="84"/>
      <c r="AI123" s="21">
        <v>0</v>
      </c>
      <c r="AJ123" s="84">
        <v>0</v>
      </c>
      <c r="AK123" s="18">
        <f t="shared" si="134"/>
        <v>1</v>
      </c>
      <c r="AL123" s="86"/>
      <c r="AM123" s="88"/>
      <c r="AN123" s="90"/>
      <c r="AO123" s="67"/>
      <c r="AP123" s="91"/>
      <c r="AQ123" s="66"/>
      <c r="AR123" s="67"/>
      <c r="AS123" s="61"/>
      <c r="AT123" s="23"/>
      <c r="AU123" s="62"/>
    </row>
    <row r="124" spans="2:47" s="14" customFormat="1" ht="26.25" customHeight="1" x14ac:dyDescent="0.25">
      <c r="B124" s="93"/>
      <c r="C124" s="118" t="s">
        <v>167</v>
      </c>
      <c r="D124" s="112" t="s">
        <v>148</v>
      </c>
      <c r="E124" s="114">
        <v>1</v>
      </c>
      <c r="F124" s="116">
        <v>5200000</v>
      </c>
      <c r="G124" s="76">
        <f t="shared" si="228"/>
        <v>5200000</v>
      </c>
      <c r="H124" s="76" t="s">
        <v>179</v>
      </c>
      <c r="I124" s="78">
        <f t="shared" si="147"/>
        <v>3.8987127766227153E-3</v>
      </c>
      <c r="J124" s="80">
        <v>45866</v>
      </c>
      <c r="K124" s="80">
        <v>45866</v>
      </c>
      <c r="L124" s="15" t="s">
        <v>0</v>
      </c>
      <c r="M124" s="16"/>
      <c r="N124" s="82"/>
      <c r="O124" s="16"/>
      <c r="P124" s="83"/>
      <c r="Q124" s="16"/>
      <c r="R124" s="83" t="str">
        <f t="shared" ref="R124" si="233">IF(AND(Q124=0,Q125=0),"",IF(ISERROR(Q125/Q124),"Introduzca Meta",+Q125/Q124))</f>
        <v/>
      </c>
      <c r="S124" s="16"/>
      <c r="T124" s="83"/>
      <c r="U124" s="16"/>
      <c r="V124" s="83"/>
      <c r="W124" s="16"/>
      <c r="X124" s="83"/>
      <c r="Y124" s="16"/>
      <c r="Z124" s="83"/>
      <c r="AA124" s="17"/>
      <c r="AB124" s="83"/>
      <c r="AC124" s="16"/>
      <c r="AD124" s="83" t="str">
        <f t="shared" ref="AD124" si="234">IF(AND(AC124=0,AC125=0),"",IF(ISERROR(AC125/AC124),"Introduzca Meta",+AC125/AC124))</f>
        <v/>
      </c>
      <c r="AE124" s="16"/>
      <c r="AF124" s="83"/>
      <c r="AG124" s="16">
        <v>1</v>
      </c>
      <c r="AH124" s="83">
        <f t="shared" si="156"/>
        <v>1</v>
      </c>
      <c r="AI124" s="17"/>
      <c r="AJ124" s="83"/>
      <c r="AK124" s="18">
        <f t="shared" si="134"/>
        <v>1</v>
      </c>
      <c r="AL124" s="85">
        <f t="shared" ref="AL124" si="235">IF(AK125=0,"",IF(ISERROR(AK125/AK124),"Introduzca Meta",+AK125/AK124))</f>
        <v>1</v>
      </c>
      <c r="AM124" s="87">
        <f t="shared" ref="AM124" si="236">IF(AK124=0," ",IF(AK124=AK125,0,3))</f>
        <v>0</v>
      </c>
      <c r="AN124" s="89">
        <f t="shared" si="137"/>
        <v>3.8987127766227153E-3</v>
      </c>
      <c r="AO124" s="67"/>
      <c r="AP124" s="91"/>
      <c r="AQ124" s="66">
        <f t="shared" si="148"/>
        <v>5200000</v>
      </c>
      <c r="AR124" s="98" t="s">
        <v>206</v>
      </c>
      <c r="AS124" s="60"/>
      <c r="AT124" s="24"/>
      <c r="AU124" s="62"/>
    </row>
    <row r="125" spans="2:47" s="14" customFormat="1" ht="26.25" customHeight="1" x14ac:dyDescent="0.25">
      <c r="B125" s="93"/>
      <c r="C125" s="119"/>
      <c r="D125" s="113"/>
      <c r="E125" s="115"/>
      <c r="F125" s="101"/>
      <c r="G125" s="77"/>
      <c r="H125" s="77"/>
      <c r="I125" s="79"/>
      <c r="J125" s="80"/>
      <c r="K125" s="80"/>
      <c r="L125" s="19" t="s">
        <v>1</v>
      </c>
      <c r="M125" s="20">
        <v>0</v>
      </c>
      <c r="N125" s="82"/>
      <c r="O125" s="20">
        <v>0</v>
      </c>
      <c r="P125" s="84">
        <v>0</v>
      </c>
      <c r="Q125" s="20">
        <v>0</v>
      </c>
      <c r="R125" s="84"/>
      <c r="S125" s="20">
        <v>0</v>
      </c>
      <c r="T125" s="84">
        <v>0</v>
      </c>
      <c r="U125" s="21">
        <v>0</v>
      </c>
      <c r="V125" s="84">
        <v>0</v>
      </c>
      <c r="W125" s="20">
        <v>0</v>
      </c>
      <c r="X125" s="84">
        <v>0</v>
      </c>
      <c r="Y125" s="20">
        <v>0</v>
      </c>
      <c r="Z125" s="84">
        <v>0</v>
      </c>
      <c r="AA125" s="20">
        <v>0</v>
      </c>
      <c r="AB125" s="84">
        <v>0</v>
      </c>
      <c r="AC125" s="21">
        <v>0</v>
      </c>
      <c r="AD125" s="84"/>
      <c r="AE125" s="21">
        <v>0</v>
      </c>
      <c r="AF125" s="84">
        <v>0</v>
      </c>
      <c r="AG125" s="20">
        <v>1</v>
      </c>
      <c r="AH125" s="84"/>
      <c r="AI125" s="21">
        <v>0</v>
      </c>
      <c r="AJ125" s="84">
        <v>0</v>
      </c>
      <c r="AK125" s="18">
        <f t="shared" si="134"/>
        <v>1</v>
      </c>
      <c r="AL125" s="86"/>
      <c r="AM125" s="88"/>
      <c r="AN125" s="90"/>
      <c r="AO125" s="67"/>
      <c r="AP125" s="91"/>
      <c r="AQ125" s="66"/>
      <c r="AR125" s="67"/>
      <c r="AS125" s="61"/>
      <c r="AT125" s="23"/>
      <c r="AU125" s="62"/>
    </row>
    <row r="126" spans="2:47" s="14" customFormat="1" ht="26.25" customHeight="1" x14ac:dyDescent="0.25">
      <c r="B126" s="93"/>
      <c r="C126" s="118" t="s">
        <v>165</v>
      </c>
      <c r="D126" s="112" t="s">
        <v>148</v>
      </c>
      <c r="E126" s="114">
        <v>1</v>
      </c>
      <c r="F126" s="116">
        <v>10200000</v>
      </c>
      <c r="G126" s="76">
        <f>F126*E126</f>
        <v>10200000</v>
      </c>
      <c r="H126" s="76" t="s">
        <v>179</v>
      </c>
      <c r="I126" s="78">
        <f>IFERROR(F126/$L$9,0)</f>
        <v>7.6474750618368646E-3</v>
      </c>
      <c r="J126" s="80">
        <v>45866</v>
      </c>
      <c r="K126" s="80">
        <v>45866</v>
      </c>
      <c r="L126" s="15" t="s">
        <v>0</v>
      </c>
      <c r="M126" s="16"/>
      <c r="N126" s="82"/>
      <c r="O126" s="16"/>
      <c r="P126" s="83"/>
      <c r="Q126" s="16"/>
      <c r="R126" s="83" t="str">
        <f t="shared" ref="R126" si="237">IF(AND(Q126=0,Q127=0),"",IF(ISERROR(Q127/Q126),"Introduzca Meta",+Q127/Q126))</f>
        <v/>
      </c>
      <c r="S126" s="16"/>
      <c r="T126" s="83"/>
      <c r="U126" s="16"/>
      <c r="V126" s="83"/>
      <c r="W126" s="16"/>
      <c r="X126" s="83"/>
      <c r="Y126" s="16"/>
      <c r="Z126" s="83"/>
      <c r="AA126" s="17"/>
      <c r="AB126" s="83"/>
      <c r="AC126" s="16"/>
      <c r="AD126" s="83" t="str">
        <f t="shared" ref="AD126" si="238">IF(AND(AC126=0,AC127=0),"",IF(ISERROR(AC127/AC126),"Introduzca Meta",+AC127/AC126))</f>
        <v/>
      </c>
      <c r="AE126" s="16"/>
      <c r="AF126" s="83"/>
      <c r="AG126" s="16">
        <v>1</v>
      </c>
      <c r="AH126" s="83">
        <f t="shared" si="156"/>
        <v>1</v>
      </c>
      <c r="AI126" s="17"/>
      <c r="AJ126" s="83"/>
      <c r="AK126" s="18">
        <f>M126+O126+Q126+S126+U126+W126+Y126+AA126+AC126+AE126+AG126+AI126</f>
        <v>1</v>
      </c>
      <c r="AL126" s="85">
        <f t="shared" ref="AL126" si="239">IF(AK127=0,"",IF(ISERROR(AK127/AK126),"Introduzca Meta",+AK127/AK126))</f>
        <v>1</v>
      </c>
      <c r="AM126" s="87">
        <f t="shared" ref="AM126" si="240">IF(AK126=0," ",IF(AK126=AK127,0,3))</f>
        <v>0</v>
      </c>
      <c r="AN126" s="89">
        <f>IFERROR((AL126*I126)/100%,0)</f>
        <v>7.6474750618368646E-3</v>
      </c>
      <c r="AO126" s="67"/>
      <c r="AP126" s="91"/>
      <c r="AQ126" s="66">
        <f>IFERROR(F126-AP126," ")</f>
        <v>10200000</v>
      </c>
      <c r="AR126" s="98" t="s">
        <v>206</v>
      </c>
      <c r="AS126" s="60"/>
      <c r="AT126" s="24"/>
      <c r="AU126" s="62"/>
    </row>
    <row r="127" spans="2:47" s="14" customFormat="1" ht="26.25" customHeight="1" x14ac:dyDescent="0.25">
      <c r="B127" s="93"/>
      <c r="C127" s="119"/>
      <c r="D127" s="113"/>
      <c r="E127" s="115"/>
      <c r="F127" s="101"/>
      <c r="G127" s="77"/>
      <c r="H127" s="77"/>
      <c r="I127" s="79"/>
      <c r="J127" s="80"/>
      <c r="K127" s="80"/>
      <c r="L127" s="19" t="s">
        <v>1</v>
      </c>
      <c r="M127" s="20">
        <v>0</v>
      </c>
      <c r="N127" s="82"/>
      <c r="O127" s="20">
        <v>0</v>
      </c>
      <c r="P127" s="84">
        <v>0</v>
      </c>
      <c r="Q127" s="20">
        <v>0</v>
      </c>
      <c r="R127" s="84"/>
      <c r="S127" s="20">
        <v>0</v>
      </c>
      <c r="T127" s="84">
        <v>0</v>
      </c>
      <c r="U127" s="21">
        <v>0</v>
      </c>
      <c r="V127" s="84">
        <v>0</v>
      </c>
      <c r="W127" s="20">
        <v>0</v>
      </c>
      <c r="X127" s="84">
        <v>0</v>
      </c>
      <c r="Y127" s="20">
        <v>0</v>
      </c>
      <c r="Z127" s="84">
        <v>0</v>
      </c>
      <c r="AA127" s="20">
        <v>0</v>
      </c>
      <c r="AB127" s="84">
        <v>0</v>
      </c>
      <c r="AC127" s="21">
        <v>0</v>
      </c>
      <c r="AD127" s="84"/>
      <c r="AE127" s="21">
        <v>0</v>
      </c>
      <c r="AF127" s="84">
        <v>0</v>
      </c>
      <c r="AG127" s="20">
        <v>1</v>
      </c>
      <c r="AH127" s="84"/>
      <c r="AI127" s="21">
        <v>0</v>
      </c>
      <c r="AJ127" s="84">
        <v>0</v>
      </c>
      <c r="AK127" s="18">
        <f>M127+O127+Q127+S127+U127+W127+Y127+AA127+AC127+AE127+AG127+AI127</f>
        <v>1</v>
      </c>
      <c r="AL127" s="86"/>
      <c r="AM127" s="88"/>
      <c r="AN127" s="90"/>
      <c r="AO127" s="67"/>
      <c r="AP127" s="91"/>
      <c r="AQ127" s="66"/>
      <c r="AR127" s="67"/>
      <c r="AS127" s="61"/>
      <c r="AT127" s="23"/>
      <c r="AU127" s="62"/>
    </row>
    <row r="128" spans="2:47" s="14" customFormat="1" ht="26.25" customHeight="1" x14ac:dyDescent="0.25">
      <c r="B128" s="93"/>
      <c r="C128" s="69" t="s">
        <v>131</v>
      </c>
      <c r="D128" s="70" t="s">
        <v>142</v>
      </c>
      <c r="E128" s="72">
        <v>4</v>
      </c>
      <c r="F128" s="116">
        <v>25000</v>
      </c>
      <c r="G128" s="76">
        <f>F128*E128</f>
        <v>100000</v>
      </c>
      <c r="H128" s="76" t="s">
        <v>179</v>
      </c>
      <c r="I128" s="78">
        <f>IFERROR(F128/$L$9,0)</f>
        <v>1.8743811426070747E-5</v>
      </c>
      <c r="J128" s="80">
        <v>45866</v>
      </c>
      <c r="K128" s="80">
        <v>45866</v>
      </c>
      <c r="L128" s="15" t="s">
        <v>0</v>
      </c>
      <c r="M128" s="16"/>
      <c r="N128" s="82"/>
      <c r="O128" s="16"/>
      <c r="P128" s="83"/>
      <c r="Q128" s="16"/>
      <c r="R128" s="83" t="str">
        <f t="shared" ref="R128" si="241">IF(AND(Q128=0,Q129=0),"",IF(ISERROR(Q129/Q128),"Introduzca Meta",+Q129/Q128))</f>
        <v/>
      </c>
      <c r="S128" s="16"/>
      <c r="T128" s="83"/>
      <c r="U128" s="16"/>
      <c r="V128" s="83"/>
      <c r="W128" s="16"/>
      <c r="X128" s="83"/>
      <c r="Y128" s="16"/>
      <c r="Z128" s="83"/>
      <c r="AA128" s="17"/>
      <c r="AB128" s="83"/>
      <c r="AC128" s="16"/>
      <c r="AD128" s="83" t="str">
        <f t="shared" ref="AD128" si="242">IF(AND(AC128=0,AC129=0),"",IF(ISERROR(AC129/AC128),"Introduzca Meta",+AC129/AC128))</f>
        <v/>
      </c>
      <c r="AE128" s="16"/>
      <c r="AF128" s="83"/>
      <c r="AG128" s="16">
        <v>1</v>
      </c>
      <c r="AH128" s="83">
        <f t="shared" si="156"/>
        <v>1</v>
      </c>
      <c r="AI128" s="17"/>
      <c r="AJ128" s="83"/>
      <c r="AK128" s="18">
        <f>M128+O128+Q128+S128+U128+W128+Y128+AA128+AC128+AE128+AG128+AI128</f>
        <v>1</v>
      </c>
      <c r="AL128" s="85">
        <f t="shared" ref="AL128" si="243">IF(AK129=0,"",IF(ISERROR(AK129/AK128),"Introduzca Meta",+AK129/AK128))</f>
        <v>6</v>
      </c>
      <c r="AM128" s="87">
        <f t="shared" ref="AM128" si="244">IF(AK128=0," ",IF(AK128=AK129,0,3))</f>
        <v>3</v>
      </c>
      <c r="AN128" s="89">
        <f>IFERROR((AL128*I128)/100%,0)</f>
        <v>1.1246286855642448E-4</v>
      </c>
      <c r="AO128" s="67"/>
      <c r="AP128" s="91"/>
      <c r="AQ128" s="66">
        <f>IFERROR(F128-AP128," ")</f>
        <v>25000</v>
      </c>
      <c r="AR128" s="98" t="s">
        <v>206</v>
      </c>
      <c r="AS128" s="60"/>
      <c r="AT128" s="24"/>
      <c r="AU128" s="62"/>
    </row>
    <row r="129" spans="2:47" s="14" customFormat="1" ht="26.25" customHeight="1" x14ac:dyDescent="0.25">
      <c r="B129" s="93"/>
      <c r="C129" s="69"/>
      <c r="D129" s="71"/>
      <c r="E129" s="73"/>
      <c r="F129" s="75"/>
      <c r="G129" s="77"/>
      <c r="H129" s="77"/>
      <c r="I129" s="79"/>
      <c r="J129" s="80"/>
      <c r="K129" s="80"/>
      <c r="L129" s="19" t="s">
        <v>1</v>
      </c>
      <c r="M129" s="20">
        <v>0</v>
      </c>
      <c r="N129" s="82"/>
      <c r="O129" s="20">
        <v>0</v>
      </c>
      <c r="P129" s="84">
        <v>1</v>
      </c>
      <c r="Q129" s="20">
        <v>0</v>
      </c>
      <c r="R129" s="84"/>
      <c r="S129" s="20">
        <v>0</v>
      </c>
      <c r="T129" s="84">
        <v>1</v>
      </c>
      <c r="U129" s="21">
        <v>1</v>
      </c>
      <c r="V129" s="84">
        <v>1</v>
      </c>
      <c r="W129" s="20">
        <v>1</v>
      </c>
      <c r="X129" s="84">
        <v>1</v>
      </c>
      <c r="Y129" s="20">
        <v>1</v>
      </c>
      <c r="Z129" s="84">
        <v>1</v>
      </c>
      <c r="AA129" s="20">
        <v>1</v>
      </c>
      <c r="AB129" s="84">
        <v>1</v>
      </c>
      <c r="AC129" s="21">
        <v>0</v>
      </c>
      <c r="AD129" s="84"/>
      <c r="AE129" s="21">
        <v>0</v>
      </c>
      <c r="AF129" s="84">
        <v>1</v>
      </c>
      <c r="AG129" s="20">
        <v>1</v>
      </c>
      <c r="AH129" s="84"/>
      <c r="AI129" s="21">
        <v>1</v>
      </c>
      <c r="AJ129" s="84">
        <v>1</v>
      </c>
      <c r="AK129" s="18">
        <f>M129+O129+Q129+S129+U129+W129+Y129+AA129+AC129+AE129+AG129+AI129</f>
        <v>6</v>
      </c>
      <c r="AL129" s="86"/>
      <c r="AM129" s="88"/>
      <c r="AN129" s="90"/>
      <c r="AO129" s="67"/>
      <c r="AP129" s="91"/>
      <c r="AQ129" s="66"/>
      <c r="AR129" s="67"/>
      <c r="AS129" s="61"/>
      <c r="AT129" s="23"/>
      <c r="AU129" s="62"/>
    </row>
    <row r="130" spans="2:47" s="14" customFormat="1" ht="26.25" customHeight="1" x14ac:dyDescent="0.25">
      <c r="B130" s="93"/>
      <c r="C130" s="69" t="s">
        <v>132</v>
      </c>
      <c r="D130" s="70" t="s">
        <v>148</v>
      </c>
      <c r="E130" s="72">
        <v>18</v>
      </c>
      <c r="F130" s="116">
        <v>159359</v>
      </c>
      <c r="G130" s="76">
        <f t="shared" ref="G130" si="245">F130*E130</f>
        <v>2868462</v>
      </c>
      <c r="H130" s="76" t="s">
        <v>179</v>
      </c>
      <c r="I130" s="78">
        <f t="shared" si="147"/>
        <v>1.1947980180188832E-4</v>
      </c>
      <c r="J130" s="80">
        <v>45866</v>
      </c>
      <c r="K130" s="80">
        <v>45866</v>
      </c>
      <c r="L130" s="15" t="s">
        <v>0</v>
      </c>
      <c r="M130" s="16"/>
      <c r="N130" s="82"/>
      <c r="O130" s="16"/>
      <c r="P130" s="83"/>
      <c r="Q130" s="16"/>
      <c r="R130" s="83" t="str">
        <f t="shared" ref="R130" si="246">IF(AND(Q130=0,Q131=0),"",IF(ISERROR(Q131/Q130),"Introduzca Meta",+Q131/Q130))</f>
        <v/>
      </c>
      <c r="S130" s="16"/>
      <c r="T130" s="83"/>
      <c r="U130" s="16"/>
      <c r="V130" s="83"/>
      <c r="W130" s="16"/>
      <c r="X130" s="83"/>
      <c r="Y130" s="16"/>
      <c r="Z130" s="83"/>
      <c r="AA130" s="17"/>
      <c r="AB130" s="83"/>
      <c r="AC130" s="16"/>
      <c r="AD130" s="83" t="str">
        <f t="shared" ref="AD130" si="247">IF(AND(AC130=0,AC131=0),"",IF(ISERROR(AC131/AC130),"Introduzca Meta",+AC131/AC130))</f>
        <v/>
      </c>
      <c r="AE130" s="16"/>
      <c r="AF130" s="83"/>
      <c r="AG130" s="16">
        <v>1</v>
      </c>
      <c r="AH130" s="83">
        <f t="shared" si="156"/>
        <v>1</v>
      </c>
      <c r="AI130" s="17"/>
      <c r="AJ130" s="83"/>
      <c r="AK130" s="18">
        <f t="shared" si="134"/>
        <v>1</v>
      </c>
      <c r="AL130" s="85">
        <f t="shared" ref="AL130" si="248">IF(AK131=0,"",IF(ISERROR(AK131/AK130),"Introduzca Meta",+AK131/AK130))</f>
        <v>1</v>
      </c>
      <c r="AM130" s="87">
        <f t="shared" ref="AM130" si="249">IF(AK130=0," ",IF(AK130=AK131,0,3))</f>
        <v>0</v>
      </c>
      <c r="AN130" s="89">
        <f t="shared" si="137"/>
        <v>1.1947980180188832E-4</v>
      </c>
      <c r="AO130" s="67"/>
      <c r="AP130" s="91"/>
      <c r="AQ130" s="66">
        <f t="shared" si="148"/>
        <v>159359</v>
      </c>
      <c r="AR130" s="98" t="s">
        <v>206</v>
      </c>
      <c r="AS130" s="60"/>
      <c r="AT130" s="24"/>
      <c r="AU130" s="62"/>
    </row>
    <row r="131" spans="2:47" s="14" customFormat="1" ht="26.25" customHeight="1" x14ac:dyDescent="0.25">
      <c r="B131" s="93"/>
      <c r="C131" s="69"/>
      <c r="D131" s="71"/>
      <c r="E131" s="73"/>
      <c r="F131" s="75"/>
      <c r="G131" s="77"/>
      <c r="H131" s="77"/>
      <c r="I131" s="79"/>
      <c r="J131" s="80"/>
      <c r="K131" s="80"/>
      <c r="L131" s="19" t="s">
        <v>1</v>
      </c>
      <c r="M131" s="20">
        <v>0</v>
      </c>
      <c r="N131" s="82"/>
      <c r="O131" s="20">
        <v>0</v>
      </c>
      <c r="P131" s="84">
        <v>0</v>
      </c>
      <c r="Q131" s="20">
        <v>0</v>
      </c>
      <c r="R131" s="84"/>
      <c r="S131" s="20">
        <v>0</v>
      </c>
      <c r="T131" s="84">
        <v>0</v>
      </c>
      <c r="U131" s="21">
        <v>0</v>
      </c>
      <c r="V131" s="84">
        <v>0</v>
      </c>
      <c r="W131" s="20">
        <v>0</v>
      </c>
      <c r="X131" s="84">
        <v>0</v>
      </c>
      <c r="Y131" s="20">
        <v>0</v>
      </c>
      <c r="Z131" s="84">
        <v>0</v>
      </c>
      <c r="AA131" s="20">
        <v>0</v>
      </c>
      <c r="AB131" s="84">
        <v>0</v>
      </c>
      <c r="AC131" s="21">
        <v>0</v>
      </c>
      <c r="AD131" s="84"/>
      <c r="AE131" s="21">
        <v>0</v>
      </c>
      <c r="AF131" s="84">
        <v>0</v>
      </c>
      <c r="AG131" s="20">
        <v>1</v>
      </c>
      <c r="AH131" s="84"/>
      <c r="AI131" s="21">
        <v>0</v>
      </c>
      <c r="AJ131" s="84">
        <v>0</v>
      </c>
      <c r="AK131" s="18">
        <f t="shared" si="134"/>
        <v>1</v>
      </c>
      <c r="AL131" s="86"/>
      <c r="AM131" s="88"/>
      <c r="AN131" s="90"/>
      <c r="AO131" s="67"/>
      <c r="AP131" s="91"/>
      <c r="AQ131" s="66"/>
      <c r="AR131" s="67"/>
      <c r="AS131" s="61"/>
      <c r="AT131" s="23"/>
      <c r="AU131" s="62"/>
    </row>
    <row r="132" spans="2:47" s="14" customFormat="1" ht="26.25" customHeight="1" x14ac:dyDescent="0.25">
      <c r="B132" s="93"/>
      <c r="C132" s="69" t="s">
        <v>133</v>
      </c>
      <c r="D132" s="70" t="s">
        <v>75</v>
      </c>
      <c r="E132" s="72">
        <v>8</v>
      </c>
      <c r="F132" s="74">
        <v>103315</v>
      </c>
      <c r="G132" s="76">
        <f t="shared" ref="G132:G142" si="250">F132*E132</f>
        <v>826520</v>
      </c>
      <c r="H132" s="76" t="s">
        <v>179</v>
      </c>
      <c r="I132" s="78">
        <f t="shared" ref="I132" si="251">IFERROR(F132/$L$9,0)</f>
        <v>7.746067509937997E-5</v>
      </c>
      <c r="J132" s="80">
        <v>45866</v>
      </c>
      <c r="K132" s="80">
        <v>45866</v>
      </c>
      <c r="L132" s="15" t="s">
        <v>0</v>
      </c>
      <c r="M132" s="16"/>
      <c r="N132" s="82" t="str">
        <f>IF(AND(M132=0,M133=0),"",IF(ISERROR(M133/M132),"Introduzca Meta",+M133/M132))</f>
        <v/>
      </c>
      <c r="O132" s="16"/>
      <c r="P132" s="83" t="str">
        <f>IF(AND(O132=0,O133=0),"",IF(ISERROR(O133/O132),"Introduzca Meta",+O133/O132))</f>
        <v/>
      </c>
      <c r="Q132" s="16"/>
      <c r="R132" s="83" t="str">
        <f t="shared" ref="R132" si="252">IF(AND(Q132=0,Q133=0),"",IF(ISERROR(Q133/Q132),"Introduzca Meta",+Q133/Q132))</f>
        <v/>
      </c>
      <c r="S132" s="16"/>
      <c r="T132" s="83" t="str">
        <f>IF(AND(S132=0,S133=0),"",IF(ISERROR(S133/S132),"Introduzca Meta",+S133/S132))</f>
        <v/>
      </c>
      <c r="U132" s="16"/>
      <c r="V132" s="83" t="str">
        <f>IF(AND(U132=0,U133=0),"",IF(ISERROR(U133/U132),"Introduzca Meta",+U133/U132))</f>
        <v/>
      </c>
      <c r="W132" s="16"/>
      <c r="X132" s="83" t="str">
        <f>IF(AND(W132=0,W133=0),"",IF(ISERROR(W133/W132),"Introduzca Meta",+W133/W132))</f>
        <v/>
      </c>
      <c r="Y132" s="16"/>
      <c r="Z132" s="83" t="str">
        <f>IF(AND(Y132=0,Y133=0),"",IF(ISERROR(Y133/Y132),"Introduzca Meta",+Y133/Y132))</f>
        <v/>
      </c>
      <c r="AA132" s="17"/>
      <c r="AB132" s="83" t="str">
        <f>IF(AND(AA132=0,AA133=0),"",IF(ISERROR(AA133/AA132),"Introduzca Meta",+AA133/AA132))</f>
        <v/>
      </c>
      <c r="AC132" s="16"/>
      <c r="AD132" s="83" t="str">
        <f>IF(AND(AC132=0,AC133=0),"",IF(ISERROR(AC133/AC132),"Introduzca Meta",+AC133/AC132))</f>
        <v/>
      </c>
      <c r="AE132" s="16"/>
      <c r="AF132" s="83" t="str">
        <f>IF(AND(AE132=0,AE133=0),"",IF(ISERROR(AE133/AE132),"Introduzca Meta",+AE133/AE132))</f>
        <v/>
      </c>
      <c r="AG132" s="16">
        <v>1</v>
      </c>
      <c r="AH132" s="83">
        <f t="shared" si="156"/>
        <v>1</v>
      </c>
      <c r="AI132" s="17"/>
      <c r="AJ132" s="83" t="str">
        <f>IF(AND(AI132=0,AI133=0),"",IF(ISERROR(AI133/AI132),"Introduzca Meta",+AI133/AI132))</f>
        <v/>
      </c>
      <c r="AK132" s="18">
        <f t="shared" si="134"/>
        <v>1</v>
      </c>
      <c r="AL132" s="85">
        <f t="shared" ref="AL132" si="253">IF(AK133=0,"",IF(ISERROR(AK133/AK132),"Introduzca Meta",+AK133/AK132))</f>
        <v>1</v>
      </c>
      <c r="AM132" s="87">
        <f t="shared" ref="AM132" si="254">IF(AK132=0," ",IF(AK132=AK133,0,3))</f>
        <v>0</v>
      </c>
      <c r="AN132" s="89">
        <f t="shared" si="137"/>
        <v>7.746067509937997E-5</v>
      </c>
      <c r="AO132" s="67"/>
      <c r="AP132" s="91"/>
      <c r="AQ132" s="66">
        <f t="shared" si="148"/>
        <v>103315</v>
      </c>
      <c r="AR132" s="98" t="s">
        <v>206</v>
      </c>
      <c r="AS132" s="117"/>
      <c r="AT132" s="24"/>
      <c r="AU132" s="62"/>
    </row>
    <row r="133" spans="2:47" s="14" customFormat="1" ht="26.25" customHeight="1" x14ac:dyDescent="0.25">
      <c r="B133" s="93"/>
      <c r="C133" s="69"/>
      <c r="D133" s="71"/>
      <c r="E133" s="73"/>
      <c r="F133" s="75"/>
      <c r="G133" s="77"/>
      <c r="H133" s="77"/>
      <c r="I133" s="79"/>
      <c r="J133" s="80"/>
      <c r="K133" s="80"/>
      <c r="L133" s="19" t="s">
        <v>1</v>
      </c>
      <c r="M133" s="20"/>
      <c r="N133" s="82"/>
      <c r="O133" s="20">
        <v>0</v>
      </c>
      <c r="P133" s="84"/>
      <c r="Q133" s="20">
        <v>0</v>
      </c>
      <c r="R133" s="84"/>
      <c r="S133" s="20">
        <v>0</v>
      </c>
      <c r="T133" s="84"/>
      <c r="U133" s="21">
        <v>0</v>
      </c>
      <c r="V133" s="84"/>
      <c r="W133" s="20">
        <v>0</v>
      </c>
      <c r="X133" s="84"/>
      <c r="Y133" s="20">
        <v>0</v>
      </c>
      <c r="Z133" s="84"/>
      <c r="AA133" s="20">
        <v>0</v>
      </c>
      <c r="AB133" s="84"/>
      <c r="AC133" s="21">
        <v>0</v>
      </c>
      <c r="AD133" s="84"/>
      <c r="AE133" s="21">
        <v>0</v>
      </c>
      <c r="AF133" s="84"/>
      <c r="AG133" s="20">
        <v>1</v>
      </c>
      <c r="AH133" s="84"/>
      <c r="AI133" s="21">
        <v>0</v>
      </c>
      <c r="AJ133" s="84"/>
      <c r="AK133" s="18">
        <f t="shared" ref="AK133:AK188" si="255">M133+O133+Q133+S133+U133+W133+Y133+AA133+AC133+AE133+AG133+AI133</f>
        <v>1</v>
      </c>
      <c r="AL133" s="86"/>
      <c r="AM133" s="88"/>
      <c r="AN133" s="90"/>
      <c r="AO133" s="67"/>
      <c r="AP133" s="91"/>
      <c r="AQ133" s="66"/>
      <c r="AR133" s="67"/>
      <c r="AS133" s="61"/>
      <c r="AT133" s="23"/>
      <c r="AU133" s="62"/>
    </row>
    <row r="134" spans="2:47" s="14" customFormat="1" ht="26.25" customHeight="1" x14ac:dyDescent="0.25">
      <c r="B134" s="93"/>
      <c r="C134" s="69" t="s">
        <v>134</v>
      </c>
      <c r="D134" s="70" t="s">
        <v>75</v>
      </c>
      <c r="E134" s="72">
        <v>4</v>
      </c>
      <c r="F134" s="74">
        <v>65817</v>
      </c>
      <c r="G134" s="76">
        <f t="shared" si="250"/>
        <v>263268</v>
      </c>
      <c r="H134" s="76" t="s">
        <v>179</v>
      </c>
      <c r="I134" s="78">
        <f t="shared" ref="I134" si="256">IFERROR(F134/$L$9,0)</f>
        <v>4.9346457465187935E-5</v>
      </c>
      <c r="J134" s="80">
        <v>45866</v>
      </c>
      <c r="K134" s="80">
        <v>45866</v>
      </c>
      <c r="L134" s="15" t="s">
        <v>0</v>
      </c>
      <c r="M134" s="16"/>
      <c r="N134" s="82" t="str">
        <f>IF(AND(M134=0,M135=0),"",IF(ISERROR(M135/M134),"Introduzca Meta",+M135/M134))</f>
        <v/>
      </c>
      <c r="O134" s="16"/>
      <c r="P134" s="83" t="str">
        <f>IF(AND(O134=0,O135=0),"",IF(ISERROR(O135/O134),"Introduzca Meta",+O135/O134))</f>
        <v/>
      </c>
      <c r="Q134" s="16"/>
      <c r="R134" s="83" t="str">
        <f t="shared" ref="R134" si="257">IF(AND(Q134=0,Q135=0),"",IF(ISERROR(Q135/Q134),"Introduzca Meta",+Q135/Q134))</f>
        <v/>
      </c>
      <c r="S134" s="16"/>
      <c r="T134" s="83" t="str">
        <f>IF(AND(S134=0,S135=0),"",IF(ISERROR(S135/S134),"Introduzca Meta",+S135/S134))</f>
        <v/>
      </c>
      <c r="U134" s="16"/>
      <c r="V134" s="83" t="str">
        <f>IF(AND(U134=0,U135=0),"",IF(ISERROR(U135/U134),"Introduzca Meta",+U135/U134))</f>
        <v/>
      </c>
      <c r="W134" s="16"/>
      <c r="X134" s="83" t="str">
        <f>IF(AND(W134=0,W135=0),"",IF(ISERROR(W135/W134),"Introduzca Meta",+W135/W134))</f>
        <v/>
      </c>
      <c r="Y134" s="16"/>
      <c r="Z134" s="83" t="str">
        <f>IF(AND(Y134=0,Y135=0),"",IF(ISERROR(Y135/Y134),"Introduzca Meta",+Y135/Y134))</f>
        <v/>
      </c>
      <c r="AA134" s="17"/>
      <c r="AB134" s="83" t="str">
        <f>IF(AND(AA134=0,AA135=0),"",IF(ISERROR(AA135/AA134),"Introduzca Meta",+AA135/AA134))</f>
        <v/>
      </c>
      <c r="AC134" s="16"/>
      <c r="AD134" s="83" t="str">
        <f>IF(AND(AC134=0,AC135=0),"",IF(ISERROR(AC135/AC134),"Introduzca Meta",+AC135/AC134))</f>
        <v/>
      </c>
      <c r="AE134" s="16"/>
      <c r="AF134" s="83" t="str">
        <f>IF(AND(AE134=0,AE135=0),"",IF(ISERROR(AE135/AE134),"Introduzca Meta",+AE135/AE134))</f>
        <v/>
      </c>
      <c r="AG134" s="16">
        <v>1</v>
      </c>
      <c r="AH134" s="83">
        <f t="shared" si="156"/>
        <v>1</v>
      </c>
      <c r="AI134" s="17"/>
      <c r="AJ134" s="83" t="str">
        <f>IF(AND(AI134=0,AI135=0),"",IF(ISERROR(AI135/AI134),"Introduzca Meta",+AI135/AI134))</f>
        <v/>
      </c>
      <c r="AK134" s="18">
        <f t="shared" si="255"/>
        <v>1</v>
      </c>
      <c r="AL134" s="85">
        <f t="shared" ref="AL134" si="258">IF(AK135=0,"",IF(ISERROR(AK135/AK134),"Introduzca Meta",+AK135/AK134))</f>
        <v>1</v>
      </c>
      <c r="AM134" s="87">
        <f t="shared" ref="AM134" si="259">IF(AK134=0," ",IF(AK134=AK135,0,3))</f>
        <v>0</v>
      </c>
      <c r="AN134" s="89">
        <f t="shared" si="137"/>
        <v>4.9346457465187935E-5</v>
      </c>
      <c r="AO134" s="67"/>
      <c r="AP134" s="91"/>
      <c r="AQ134" s="66">
        <f t="shared" si="148"/>
        <v>65817</v>
      </c>
      <c r="AR134" s="98" t="s">
        <v>206</v>
      </c>
      <c r="AS134" s="117"/>
      <c r="AT134" s="24"/>
      <c r="AU134" s="62"/>
    </row>
    <row r="135" spans="2:47" s="14" customFormat="1" ht="26.25" customHeight="1" x14ac:dyDescent="0.25">
      <c r="B135" s="93"/>
      <c r="C135" s="69"/>
      <c r="D135" s="71"/>
      <c r="E135" s="73"/>
      <c r="F135" s="75"/>
      <c r="G135" s="77"/>
      <c r="H135" s="77"/>
      <c r="I135" s="79"/>
      <c r="J135" s="80"/>
      <c r="K135" s="80"/>
      <c r="L135" s="19" t="s">
        <v>1</v>
      </c>
      <c r="M135" s="20">
        <v>0</v>
      </c>
      <c r="N135" s="82"/>
      <c r="O135" s="20">
        <v>0</v>
      </c>
      <c r="P135" s="84"/>
      <c r="Q135" s="20">
        <v>0</v>
      </c>
      <c r="R135" s="84"/>
      <c r="S135" s="20">
        <v>0</v>
      </c>
      <c r="T135" s="84"/>
      <c r="U135" s="21">
        <v>0</v>
      </c>
      <c r="V135" s="84"/>
      <c r="W135" s="20">
        <v>0</v>
      </c>
      <c r="X135" s="84"/>
      <c r="Y135" s="20">
        <v>0</v>
      </c>
      <c r="Z135" s="84"/>
      <c r="AA135" s="20">
        <v>0</v>
      </c>
      <c r="AB135" s="84"/>
      <c r="AC135" s="21">
        <v>0</v>
      </c>
      <c r="AD135" s="84"/>
      <c r="AE135" s="21">
        <v>0</v>
      </c>
      <c r="AF135" s="84"/>
      <c r="AG135" s="20">
        <v>1</v>
      </c>
      <c r="AH135" s="84"/>
      <c r="AI135" s="21">
        <v>0</v>
      </c>
      <c r="AJ135" s="84"/>
      <c r="AK135" s="18">
        <f t="shared" si="255"/>
        <v>1</v>
      </c>
      <c r="AL135" s="86"/>
      <c r="AM135" s="88"/>
      <c r="AN135" s="90"/>
      <c r="AO135" s="67"/>
      <c r="AP135" s="91"/>
      <c r="AQ135" s="66"/>
      <c r="AR135" s="67"/>
      <c r="AS135" s="61"/>
      <c r="AT135" s="23"/>
      <c r="AU135" s="62"/>
    </row>
    <row r="136" spans="2:47" s="14" customFormat="1" ht="26.25" customHeight="1" x14ac:dyDescent="0.25">
      <c r="B136" s="93"/>
      <c r="C136" s="69" t="s">
        <v>135</v>
      </c>
      <c r="D136" s="70" t="s">
        <v>75</v>
      </c>
      <c r="E136" s="72">
        <v>4</v>
      </c>
      <c r="F136" s="74">
        <v>67313</v>
      </c>
      <c r="G136" s="76">
        <f t="shared" si="250"/>
        <v>269252</v>
      </c>
      <c r="H136" s="76" t="s">
        <v>179</v>
      </c>
      <c r="I136" s="78">
        <f t="shared" ref="I136" si="260">IFERROR(F136/$L$9,0)</f>
        <v>5.0468087140924005E-5</v>
      </c>
      <c r="J136" s="80">
        <v>45866</v>
      </c>
      <c r="K136" s="80">
        <v>45866</v>
      </c>
      <c r="L136" s="15" t="s">
        <v>0</v>
      </c>
      <c r="M136" s="16"/>
      <c r="N136" s="82" t="str">
        <f>IF(AND(M136=0,M137=0),"",IF(ISERROR(M137/M136),"Introduzca Meta",+M137/M136))</f>
        <v/>
      </c>
      <c r="O136" s="16"/>
      <c r="P136" s="83" t="str">
        <f>IF(AND(O136=0,O137=0),"",IF(ISERROR(O137/O136),"Introduzca Meta",+O137/O136))</f>
        <v/>
      </c>
      <c r="Q136" s="16"/>
      <c r="R136" s="83" t="str">
        <f t="shared" ref="R136" si="261">IF(AND(Q136=0,Q137=0),"",IF(ISERROR(Q137/Q136),"Introduzca Meta",+Q137/Q136))</f>
        <v/>
      </c>
      <c r="S136" s="16"/>
      <c r="T136" s="83" t="str">
        <f>IF(AND(S136=0,S137=0),"",IF(ISERROR(S137/S136),"Introduzca Meta",+S137/S136))</f>
        <v/>
      </c>
      <c r="U136" s="16"/>
      <c r="V136" s="83" t="str">
        <f>IF(AND(U136=0,U137=0),"",IF(ISERROR(U137/U136),"Introduzca Meta",+U137/U136))</f>
        <v/>
      </c>
      <c r="W136" s="16"/>
      <c r="X136" s="83" t="str">
        <f>IF(AND(W136=0,W137=0),"",IF(ISERROR(W137/W136),"Introduzca Meta",+W137/W136))</f>
        <v/>
      </c>
      <c r="Y136" s="16"/>
      <c r="Z136" s="83" t="str">
        <f>IF(AND(Y136=0,Y137=0),"",IF(ISERROR(Y137/Y136),"Introduzca Meta",+Y137/Y136))</f>
        <v/>
      </c>
      <c r="AA136" s="17"/>
      <c r="AB136" s="83" t="str">
        <f>IF(AND(AA136=0,AA137=0),"",IF(ISERROR(AA137/AA136),"Introduzca Meta",+AA137/AA136))</f>
        <v/>
      </c>
      <c r="AC136" s="16"/>
      <c r="AD136" s="83" t="str">
        <f>IF(AND(AC136=0,AC137=0),"",IF(ISERROR(AC137/AC136),"Introduzca Meta",+AC137/AC136))</f>
        <v/>
      </c>
      <c r="AE136" s="16"/>
      <c r="AF136" s="83" t="str">
        <f>IF(AND(AE136=0,AE137=0),"",IF(ISERROR(AE137/AE136),"Introduzca Meta",+AE137/AE136))</f>
        <v/>
      </c>
      <c r="AG136" s="16">
        <v>1</v>
      </c>
      <c r="AH136" s="83">
        <f t="shared" si="156"/>
        <v>1</v>
      </c>
      <c r="AI136" s="17"/>
      <c r="AJ136" s="83" t="str">
        <f>IF(AND(AI136=0,AI137=0),"",IF(ISERROR(AI137/AI136),"Introduzca Meta",+AI137/AI136))</f>
        <v/>
      </c>
      <c r="AK136" s="18">
        <f t="shared" si="255"/>
        <v>1</v>
      </c>
      <c r="AL136" s="85">
        <f t="shared" ref="AL136" si="262">IF(AK137=0,"",IF(ISERROR(AK137/AK136),"Introduzca Meta",+AK137/AK136))</f>
        <v>1</v>
      </c>
      <c r="AM136" s="87">
        <f t="shared" ref="AM136" si="263">IF(AK136=0," ",IF(AK136=AK137,0,3))</f>
        <v>0</v>
      </c>
      <c r="AN136" s="89">
        <f t="shared" si="137"/>
        <v>5.0468087140924005E-5</v>
      </c>
      <c r="AO136" s="67"/>
      <c r="AP136" s="91"/>
      <c r="AQ136" s="66">
        <f t="shared" si="148"/>
        <v>67313</v>
      </c>
      <c r="AR136" s="98" t="s">
        <v>206</v>
      </c>
      <c r="AS136" s="117"/>
      <c r="AT136" s="24"/>
      <c r="AU136" s="62"/>
    </row>
    <row r="137" spans="2:47" s="14" customFormat="1" ht="26.25" customHeight="1" x14ac:dyDescent="0.25">
      <c r="B137" s="93"/>
      <c r="C137" s="69"/>
      <c r="D137" s="71"/>
      <c r="E137" s="73"/>
      <c r="F137" s="75"/>
      <c r="G137" s="77"/>
      <c r="H137" s="77"/>
      <c r="I137" s="79"/>
      <c r="J137" s="80"/>
      <c r="K137" s="80"/>
      <c r="L137" s="19" t="s">
        <v>1</v>
      </c>
      <c r="M137" s="20">
        <v>0</v>
      </c>
      <c r="N137" s="82"/>
      <c r="O137" s="20">
        <v>0</v>
      </c>
      <c r="P137" s="84"/>
      <c r="Q137" s="20">
        <v>0</v>
      </c>
      <c r="R137" s="84"/>
      <c r="S137" s="20">
        <v>0</v>
      </c>
      <c r="T137" s="84"/>
      <c r="U137" s="21">
        <v>0</v>
      </c>
      <c r="V137" s="84"/>
      <c r="W137" s="20">
        <v>0</v>
      </c>
      <c r="X137" s="84"/>
      <c r="Y137" s="20">
        <v>0</v>
      </c>
      <c r="Z137" s="84"/>
      <c r="AA137" s="20">
        <v>0</v>
      </c>
      <c r="AB137" s="84"/>
      <c r="AC137" s="21">
        <v>0</v>
      </c>
      <c r="AD137" s="84"/>
      <c r="AE137" s="21">
        <v>0</v>
      </c>
      <c r="AF137" s="84"/>
      <c r="AG137" s="20">
        <v>1</v>
      </c>
      <c r="AH137" s="84"/>
      <c r="AI137" s="21">
        <v>0</v>
      </c>
      <c r="AJ137" s="84"/>
      <c r="AK137" s="18">
        <f t="shared" si="255"/>
        <v>1</v>
      </c>
      <c r="AL137" s="86"/>
      <c r="AM137" s="88"/>
      <c r="AN137" s="90"/>
      <c r="AO137" s="67"/>
      <c r="AP137" s="91"/>
      <c r="AQ137" s="66"/>
      <c r="AR137" s="67"/>
      <c r="AS137" s="61"/>
      <c r="AT137" s="23"/>
      <c r="AU137" s="62"/>
    </row>
    <row r="138" spans="2:47" s="14" customFormat="1" ht="26.25" customHeight="1" x14ac:dyDescent="0.25">
      <c r="B138" s="93"/>
      <c r="C138" s="69" t="s">
        <v>136</v>
      </c>
      <c r="D138" s="70" t="s">
        <v>75</v>
      </c>
      <c r="E138" s="72">
        <v>9</v>
      </c>
      <c r="F138" s="74">
        <v>87500</v>
      </c>
      <c r="G138" s="76">
        <f t="shared" si="250"/>
        <v>787500</v>
      </c>
      <c r="H138" s="76" t="s">
        <v>179</v>
      </c>
      <c r="I138" s="78">
        <f t="shared" ref="I138:I187" si="264">IFERROR(F138/$L$9,0)</f>
        <v>6.5603339991247614E-5</v>
      </c>
      <c r="J138" s="80">
        <v>45866</v>
      </c>
      <c r="K138" s="80">
        <v>45866</v>
      </c>
      <c r="L138" s="15" t="s">
        <v>0</v>
      </c>
      <c r="M138" s="16"/>
      <c r="N138" s="82" t="str">
        <f>IF(AND(M138=0,M139=0),"",IF(ISERROR(M139/M138),"Introduzca Meta",+M139/M138))</f>
        <v/>
      </c>
      <c r="O138" s="16"/>
      <c r="P138" s="83" t="str">
        <f>IF(AND(O138=0,O139=0),"",IF(ISERROR(O139/O138),"Introduzca Meta",+O139/O138))</f>
        <v/>
      </c>
      <c r="Q138" s="16"/>
      <c r="R138" s="83" t="str">
        <f t="shared" ref="R138" si="265">IF(AND(Q138=0,Q139=0),"",IF(ISERROR(Q139/Q138),"Introduzca Meta",+Q139/Q138))</f>
        <v/>
      </c>
      <c r="S138" s="16"/>
      <c r="T138" s="83" t="str">
        <f>IF(AND(S138=0,S139=0),"",IF(ISERROR(S139/S138),"Introduzca Meta",+S139/S138))</f>
        <v/>
      </c>
      <c r="U138" s="16"/>
      <c r="V138" s="83" t="str">
        <f>IF(AND(U138=0,U139=0),"",IF(ISERROR(U139/U138),"Introduzca Meta",+U139/U138))</f>
        <v/>
      </c>
      <c r="W138" s="16"/>
      <c r="X138" s="83" t="str">
        <f>IF(AND(W138=0,W139=0),"",IF(ISERROR(W139/W138),"Introduzca Meta",+W139/W138))</f>
        <v/>
      </c>
      <c r="Y138" s="16"/>
      <c r="Z138" s="83" t="str">
        <f>IF(AND(Y138=0,Y139=0),"",IF(ISERROR(Y139/Y138),"Introduzca Meta",+Y139/Y138))</f>
        <v/>
      </c>
      <c r="AA138" s="17"/>
      <c r="AB138" s="83" t="str">
        <f>IF(AND(AA138=0,AA139=0),"",IF(ISERROR(AA139/AA138),"Introduzca Meta",+AA139/AA138))</f>
        <v/>
      </c>
      <c r="AC138" s="16"/>
      <c r="AD138" s="83" t="str">
        <f>IF(AND(AC138=0,AC139=0),"",IF(ISERROR(AC139/AC138),"Introduzca Meta",+AC139/AC138))</f>
        <v/>
      </c>
      <c r="AE138" s="16"/>
      <c r="AF138" s="83" t="str">
        <f>IF(AND(AE138=0,AE139=0),"",IF(ISERROR(AE139/AE138),"Introduzca Meta",+AE139/AE138))</f>
        <v/>
      </c>
      <c r="AG138" s="16">
        <v>1</v>
      </c>
      <c r="AH138" s="83">
        <f t="shared" si="156"/>
        <v>1</v>
      </c>
      <c r="AI138" s="17"/>
      <c r="AJ138" s="83" t="str">
        <f>IF(AND(AI138=0,AI139=0),"",IF(ISERROR(AI139/AI138),"Introduzca Meta",+AI139/AI138))</f>
        <v/>
      </c>
      <c r="AK138" s="18">
        <f t="shared" si="255"/>
        <v>1</v>
      </c>
      <c r="AL138" s="85">
        <f t="shared" ref="AL138" si="266">IF(AK139=0,"",IF(ISERROR(AK139/AK138),"Introduzca Meta",+AK139/AK138))</f>
        <v>1</v>
      </c>
      <c r="AM138" s="87">
        <f t="shared" ref="AM138" si="267">IF(AK138=0," ",IF(AK138=AK139,0,3))</f>
        <v>0</v>
      </c>
      <c r="AN138" s="89">
        <f t="shared" si="137"/>
        <v>6.5603339991247614E-5</v>
      </c>
      <c r="AO138" s="67"/>
      <c r="AP138" s="91"/>
      <c r="AQ138" s="66">
        <f t="shared" si="148"/>
        <v>87500</v>
      </c>
      <c r="AR138" s="98" t="s">
        <v>206</v>
      </c>
      <c r="AS138" s="117"/>
      <c r="AT138" s="24"/>
      <c r="AU138" s="62"/>
    </row>
    <row r="139" spans="2:47" s="14" customFormat="1" ht="26.25" customHeight="1" x14ac:dyDescent="0.25">
      <c r="B139" s="93"/>
      <c r="C139" s="69"/>
      <c r="D139" s="71"/>
      <c r="E139" s="73"/>
      <c r="F139" s="75"/>
      <c r="G139" s="77"/>
      <c r="H139" s="77"/>
      <c r="I139" s="79"/>
      <c r="J139" s="80"/>
      <c r="K139" s="80"/>
      <c r="L139" s="25" t="s">
        <v>1</v>
      </c>
      <c r="M139" s="26">
        <v>0</v>
      </c>
      <c r="N139" s="83"/>
      <c r="O139" s="20">
        <v>0</v>
      </c>
      <c r="P139" s="84"/>
      <c r="Q139" s="20">
        <v>0</v>
      </c>
      <c r="R139" s="84"/>
      <c r="S139" s="20">
        <v>0</v>
      </c>
      <c r="T139" s="84"/>
      <c r="U139" s="21">
        <v>0</v>
      </c>
      <c r="V139" s="84"/>
      <c r="W139" s="20">
        <v>0</v>
      </c>
      <c r="X139" s="84"/>
      <c r="Y139" s="20">
        <v>0</v>
      </c>
      <c r="Z139" s="84"/>
      <c r="AA139" s="20">
        <v>0</v>
      </c>
      <c r="AB139" s="84"/>
      <c r="AC139" s="21">
        <v>0</v>
      </c>
      <c r="AD139" s="84"/>
      <c r="AE139" s="21">
        <v>0</v>
      </c>
      <c r="AF139" s="84"/>
      <c r="AG139" s="20">
        <v>1</v>
      </c>
      <c r="AH139" s="84"/>
      <c r="AI139" s="21">
        <v>0</v>
      </c>
      <c r="AJ139" s="84"/>
      <c r="AK139" s="18">
        <f t="shared" si="255"/>
        <v>1</v>
      </c>
      <c r="AL139" s="86"/>
      <c r="AM139" s="88"/>
      <c r="AN139" s="90"/>
      <c r="AO139" s="67"/>
      <c r="AP139" s="91"/>
      <c r="AQ139" s="66"/>
      <c r="AR139" s="67"/>
      <c r="AS139" s="61"/>
      <c r="AT139" s="23"/>
      <c r="AU139" s="62"/>
    </row>
    <row r="140" spans="2:47" s="14" customFormat="1" ht="26.25" customHeight="1" x14ac:dyDescent="0.25">
      <c r="B140" s="93"/>
      <c r="C140" s="69" t="s">
        <v>137</v>
      </c>
      <c r="D140" s="70" t="s">
        <v>75</v>
      </c>
      <c r="E140" s="72">
        <v>6</v>
      </c>
      <c r="F140" s="74">
        <v>221449</v>
      </c>
      <c r="G140" s="76">
        <f t="shared" si="250"/>
        <v>1328694</v>
      </c>
      <c r="H140" s="76" t="s">
        <v>179</v>
      </c>
      <c r="I140" s="78">
        <f t="shared" si="264"/>
        <v>1.6603193185967763E-4</v>
      </c>
      <c r="J140" s="80">
        <v>45866</v>
      </c>
      <c r="K140" s="80">
        <v>45866</v>
      </c>
      <c r="L140" s="15" t="s">
        <v>0</v>
      </c>
      <c r="M140" s="16"/>
      <c r="N140" s="82"/>
      <c r="O140" s="16"/>
      <c r="P140" s="83"/>
      <c r="Q140" s="16"/>
      <c r="R140" s="83" t="str">
        <f t="shared" ref="R140" si="268">IF(AND(Q140=0,Q141=0),"",IF(ISERROR(Q141/Q140),"Introduzca Meta",+Q141/Q140))</f>
        <v/>
      </c>
      <c r="S140" s="16"/>
      <c r="T140" s="83"/>
      <c r="U140" s="16"/>
      <c r="V140" s="83"/>
      <c r="W140" s="16"/>
      <c r="X140" s="83"/>
      <c r="Y140" s="16"/>
      <c r="Z140" s="83"/>
      <c r="AA140" s="17"/>
      <c r="AB140" s="83"/>
      <c r="AC140" s="16"/>
      <c r="AD140" s="83"/>
      <c r="AE140" s="16"/>
      <c r="AF140" s="83"/>
      <c r="AG140" s="16">
        <v>1</v>
      </c>
      <c r="AH140" s="83">
        <f t="shared" si="156"/>
        <v>1</v>
      </c>
      <c r="AI140" s="17"/>
      <c r="AJ140" s="83"/>
      <c r="AK140" s="18">
        <f t="shared" si="255"/>
        <v>1</v>
      </c>
      <c r="AL140" s="85">
        <f t="shared" ref="AL140" si="269">IF(AK141=0,"",IF(ISERROR(AK141/AK140),"Introduzca Meta",+AK141/AK140))</f>
        <v>1</v>
      </c>
      <c r="AM140" s="87">
        <f t="shared" ref="AM140" si="270">IF(AK140=0," ",IF(AK140=AK141,0,3))</f>
        <v>0</v>
      </c>
      <c r="AN140" s="89">
        <f t="shared" si="137"/>
        <v>1.6603193185967763E-4</v>
      </c>
      <c r="AO140" s="67"/>
      <c r="AP140" s="91"/>
      <c r="AQ140" s="66">
        <f t="shared" si="148"/>
        <v>221449</v>
      </c>
      <c r="AR140" s="98" t="s">
        <v>206</v>
      </c>
      <c r="AS140" s="117"/>
      <c r="AT140" s="24"/>
      <c r="AU140" s="62"/>
    </row>
    <row r="141" spans="2:47" s="14" customFormat="1" ht="26.25" customHeight="1" x14ac:dyDescent="0.25">
      <c r="B141" s="93"/>
      <c r="C141" s="69"/>
      <c r="D141" s="71"/>
      <c r="E141" s="73"/>
      <c r="F141" s="75"/>
      <c r="G141" s="77"/>
      <c r="H141" s="77"/>
      <c r="I141" s="79"/>
      <c r="J141" s="80"/>
      <c r="K141" s="80"/>
      <c r="L141" s="25" t="s">
        <v>1</v>
      </c>
      <c r="M141" s="26">
        <v>0</v>
      </c>
      <c r="N141" s="83"/>
      <c r="O141" s="20">
        <v>0</v>
      </c>
      <c r="P141" s="84">
        <v>0</v>
      </c>
      <c r="Q141" s="20">
        <v>0</v>
      </c>
      <c r="R141" s="84"/>
      <c r="S141" s="20">
        <v>0</v>
      </c>
      <c r="T141" s="84"/>
      <c r="U141" s="21">
        <v>0</v>
      </c>
      <c r="V141" s="84"/>
      <c r="W141" s="20">
        <v>0</v>
      </c>
      <c r="X141" s="84"/>
      <c r="Y141" s="20">
        <v>0</v>
      </c>
      <c r="Z141" s="84"/>
      <c r="AA141" s="20">
        <v>0</v>
      </c>
      <c r="AB141" s="84"/>
      <c r="AC141" s="21">
        <v>0</v>
      </c>
      <c r="AD141" s="84"/>
      <c r="AE141" s="21">
        <v>0</v>
      </c>
      <c r="AF141" s="84"/>
      <c r="AG141" s="20">
        <v>1</v>
      </c>
      <c r="AH141" s="84"/>
      <c r="AI141" s="21">
        <v>0</v>
      </c>
      <c r="AJ141" s="84"/>
      <c r="AK141" s="18">
        <f t="shared" si="255"/>
        <v>1</v>
      </c>
      <c r="AL141" s="86"/>
      <c r="AM141" s="88"/>
      <c r="AN141" s="90"/>
      <c r="AO141" s="67"/>
      <c r="AP141" s="91"/>
      <c r="AQ141" s="66"/>
      <c r="AR141" s="67"/>
      <c r="AS141" s="61"/>
      <c r="AT141" s="23"/>
      <c r="AU141" s="62"/>
    </row>
    <row r="142" spans="2:47" s="14" customFormat="1" ht="26.25" customHeight="1" x14ac:dyDescent="0.25">
      <c r="B142" s="93"/>
      <c r="C142" s="118" t="s">
        <v>177</v>
      </c>
      <c r="D142" s="70" t="s">
        <v>148</v>
      </c>
      <c r="E142" s="108">
        <v>1</v>
      </c>
      <c r="F142" s="74">
        <v>8708000</v>
      </c>
      <c r="G142" s="76">
        <f t="shared" si="250"/>
        <v>8708000</v>
      </c>
      <c r="H142" s="76" t="s">
        <v>179</v>
      </c>
      <c r="I142" s="78">
        <f t="shared" si="264"/>
        <v>6.528844395928963E-3</v>
      </c>
      <c r="J142" s="80">
        <v>45866</v>
      </c>
      <c r="K142" s="80">
        <v>45866</v>
      </c>
      <c r="L142" s="15" t="s">
        <v>0</v>
      </c>
      <c r="M142" s="16"/>
      <c r="N142" s="82"/>
      <c r="O142" s="16"/>
      <c r="P142" s="83"/>
      <c r="Q142" s="16"/>
      <c r="R142" s="83" t="str">
        <f t="shared" ref="R142" si="271">IF(AND(Q142=0,Q143=0),"",IF(ISERROR(Q143/Q142),"Introduzca Meta",+Q143/Q142))</f>
        <v/>
      </c>
      <c r="S142" s="16"/>
      <c r="T142" s="83"/>
      <c r="U142" s="16"/>
      <c r="V142" s="83"/>
      <c r="W142" s="16"/>
      <c r="X142" s="83"/>
      <c r="Y142" s="16"/>
      <c r="Z142" s="83"/>
      <c r="AA142" s="17"/>
      <c r="AB142" s="83"/>
      <c r="AC142" s="16"/>
      <c r="AD142" s="83"/>
      <c r="AE142" s="16"/>
      <c r="AF142" s="83"/>
      <c r="AG142" s="16">
        <v>1</v>
      </c>
      <c r="AH142" s="83">
        <f t="shared" si="156"/>
        <v>1</v>
      </c>
      <c r="AI142" s="17"/>
      <c r="AJ142" s="83"/>
      <c r="AK142" s="18">
        <f t="shared" si="255"/>
        <v>1</v>
      </c>
      <c r="AL142" s="85">
        <f t="shared" ref="AL142" si="272">IF(AK143=0,"",IF(ISERROR(AK143/AK142),"Introduzca Meta",+AK143/AK142))</f>
        <v>1</v>
      </c>
      <c r="AM142" s="87">
        <f t="shared" ref="AM142" si="273">IF(AK142=0," ",IF(AK142=AK143,0,3))</f>
        <v>0</v>
      </c>
      <c r="AN142" s="89">
        <f t="shared" ref="AN142:AN151" si="274">IFERROR((AL142*I142)/100%,0)</f>
        <v>6.528844395928963E-3</v>
      </c>
      <c r="AO142" s="67"/>
      <c r="AP142" s="91"/>
      <c r="AQ142" s="66">
        <f t="shared" si="148"/>
        <v>8708000</v>
      </c>
      <c r="AR142" s="98" t="s">
        <v>206</v>
      </c>
      <c r="AS142" s="117"/>
      <c r="AT142" s="24"/>
      <c r="AU142" s="62"/>
    </row>
    <row r="143" spans="2:47" s="14" customFormat="1" ht="26.25" customHeight="1" x14ac:dyDescent="0.25">
      <c r="B143" s="93"/>
      <c r="C143" s="119"/>
      <c r="D143" s="71"/>
      <c r="E143" s="231"/>
      <c r="F143" s="75"/>
      <c r="G143" s="77"/>
      <c r="H143" s="77"/>
      <c r="I143" s="79"/>
      <c r="J143" s="80"/>
      <c r="K143" s="80"/>
      <c r="L143" s="25" t="s">
        <v>1</v>
      </c>
      <c r="M143" s="26">
        <v>0</v>
      </c>
      <c r="N143" s="83"/>
      <c r="O143" s="20">
        <v>0</v>
      </c>
      <c r="P143" s="84">
        <v>0</v>
      </c>
      <c r="Q143" s="20">
        <v>0</v>
      </c>
      <c r="R143" s="84"/>
      <c r="S143" s="20">
        <v>0</v>
      </c>
      <c r="T143" s="84"/>
      <c r="U143" s="21">
        <v>0</v>
      </c>
      <c r="V143" s="84"/>
      <c r="W143" s="20">
        <v>0</v>
      </c>
      <c r="X143" s="84"/>
      <c r="Y143" s="20">
        <v>0</v>
      </c>
      <c r="Z143" s="84"/>
      <c r="AA143" s="20">
        <v>0</v>
      </c>
      <c r="AB143" s="84"/>
      <c r="AC143" s="21">
        <v>0</v>
      </c>
      <c r="AD143" s="84"/>
      <c r="AE143" s="21">
        <v>0</v>
      </c>
      <c r="AF143" s="84"/>
      <c r="AG143" s="20">
        <v>1</v>
      </c>
      <c r="AH143" s="84"/>
      <c r="AI143" s="21">
        <v>0</v>
      </c>
      <c r="AJ143" s="84"/>
      <c r="AK143" s="18">
        <f t="shared" si="255"/>
        <v>1</v>
      </c>
      <c r="AL143" s="86"/>
      <c r="AM143" s="88"/>
      <c r="AN143" s="90"/>
      <c r="AO143" s="67"/>
      <c r="AP143" s="91"/>
      <c r="AQ143" s="66"/>
      <c r="AR143" s="67"/>
      <c r="AS143" s="61"/>
      <c r="AT143" s="23"/>
      <c r="AU143" s="62"/>
    </row>
    <row r="144" spans="2:47" s="14" customFormat="1" ht="26.25" customHeight="1" x14ac:dyDescent="0.25">
      <c r="B144" s="93"/>
      <c r="C144" s="69" t="s">
        <v>143</v>
      </c>
      <c r="D144" s="70" t="s">
        <v>75</v>
      </c>
      <c r="E144" s="72">
        <v>30</v>
      </c>
      <c r="F144" s="74">
        <v>70000</v>
      </c>
      <c r="G144" s="76">
        <f>E144*F144</f>
        <v>2100000</v>
      </c>
      <c r="H144" s="76" t="s">
        <v>179</v>
      </c>
      <c r="I144" s="78">
        <f t="shared" si="264"/>
        <v>5.2482671992998088E-5</v>
      </c>
      <c r="J144" s="80">
        <v>45866</v>
      </c>
      <c r="K144" s="80">
        <v>45866</v>
      </c>
      <c r="L144" s="15" t="s">
        <v>0</v>
      </c>
      <c r="M144" s="16"/>
      <c r="N144" s="82"/>
      <c r="O144" s="16"/>
      <c r="P144" s="83"/>
      <c r="Q144" s="16"/>
      <c r="R144" s="83" t="str">
        <f t="shared" ref="R144" si="275">IF(AND(Q144=0,Q145=0),"",IF(ISERROR(Q145/Q144),"Introduzca Meta",+Q145/Q144))</f>
        <v/>
      </c>
      <c r="S144" s="16"/>
      <c r="T144" s="83"/>
      <c r="U144" s="16"/>
      <c r="V144" s="83"/>
      <c r="W144" s="16"/>
      <c r="X144" s="83"/>
      <c r="Y144" s="16"/>
      <c r="Z144" s="83"/>
      <c r="AA144" s="17"/>
      <c r="AB144" s="83"/>
      <c r="AC144" s="16"/>
      <c r="AD144" s="83"/>
      <c r="AE144" s="16"/>
      <c r="AF144" s="83"/>
      <c r="AG144" s="16">
        <v>1</v>
      </c>
      <c r="AH144" s="83">
        <f t="shared" si="156"/>
        <v>1</v>
      </c>
      <c r="AI144" s="17"/>
      <c r="AJ144" s="83"/>
      <c r="AK144" s="18">
        <f t="shared" si="255"/>
        <v>1</v>
      </c>
      <c r="AL144" s="85">
        <f t="shared" ref="AL144" si="276">IF(AK145=0,"",IF(ISERROR(AK145/AK144),"Introduzca Meta",+AK145/AK144))</f>
        <v>1</v>
      </c>
      <c r="AM144" s="87">
        <f t="shared" ref="AM144" si="277">IF(AK144=0," ",IF(AK144=AK145,0,3))</f>
        <v>0</v>
      </c>
      <c r="AN144" s="89">
        <f t="shared" si="274"/>
        <v>5.2482671992998088E-5</v>
      </c>
      <c r="AO144" s="67"/>
      <c r="AP144" s="91"/>
      <c r="AQ144" s="66">
        <f t="shared" si="148"/>
        <v>70000</v>
      </c>
      <c r="AR144" s="98" t="s">
        <v>206</v>
      </c>
      <c r="AS144" s="117"/>
      <c r="AT144" s="24"/>
      <c r="AU144" s="62"/>
    </row>
    <row r="145" spans="2:47" s="14" customFormat="1" ht="26.25" customHeight="1" x14ac:dyDescent="0.25">
      <c r="B145" s="93"/>
      <c r="C145" s="69"/>
      <c r="D145" s="71"/>
      <c r="E145" s="73"/>
      <c r="F145" s="75"/>
      <c r="G145" s="77"/>
      <c r="H145" s="77"/>
      <c r="I145" s="79"/>
      <c r="J145" s="80"/>
      <c r="K145" s="80"/>
      <c r="L145" s="25" t="s">
        <v>1</v>
      </c>
      <c r="M145" s="26">
        <v>0</v>
      </c>
      <c r="N145" s="83"/>
      <c r="O145" s="20">
        <v>0</v>
      </c>
      <c r="P145" s="84">
        <v>0</v>
      </c>
      <c r="Q145" s="20">
        <v>0</v>
      </c>
      <c r="R145" s="84"/>
      <c r="S145" s="20">
        <v>0</v>
      </c>
      <c r="T145" s="84"/>
      <c r="U145" s="21">
        <v>0</v>
      </c>
      <c r="V145" s="84"/>
      <c r="W145" s="20">
        <v>0</v>
      </c>
      <c r="X145" s="84"/>
      <c r="Y145" s="20">
        <v>0</v>
      </c>
      <c r="Z145" s="84"/>
      <c r="AA145" s="20">
        <v>0</v>
      </c>
      <c r="AB145" s="84"/>
      <c r="AC145" s="21">
        <v>0</v>
      </c>
      <c r="AD145" s="84"/>
      <c r="AE145" s="21">
        <v>0</v>
      </c>
      <c r="AF145" s="84"/>
      <c r="AG145" s="20">
        <v>1</v>
      </c>
      <c r="AH145" s="84"/>
      <c r="AI145" s="21">
        <v>0</v>
      </c>
      <c r="AJ145" s="84"/>
      <c r="AK145" s="18">
        <f t="shared" si="255"/>
        <v>1</v>
      </c>
      <c r="AL145" s="86"/>
      <c r="AM145" s="88"/>
      <c r="AN145" s="90"/>
      <c r="AO145" s="67"/>
      <c r="AP145" s="91"/>
      <c r="AQ145" s="66"/>
      <c r="AR145" s="67"/>
      <c r="AS145" s="61"/>
      <c r="AT145" s="23"/>
      <c r="AU145" s="62"/>
    </row>
    <row r="146" spans="2:47" s="14" customFormat="1" ht="26.25" customHeight="1" x14ac:dyDescent="0.25">
      <c r="B146" s="93"/>
      <c r="C146" s="69" t="s">
        <v>144</v>
      </c>
      <c r="D146" s="70" t="s">
        <v>75</v>
      </c>
      <c r="E146" s="72">
        <v>30</v>
      </c>
      <c r="F146" s="74">
        <v>380000</v>
      </c>
      <c r="G146" s="76">
        <f>E146*F146</f>
        <v>11400000</v>
      </c>
      <c r="H146" s="76" t="s">
        <v>179</v>
      </c>
      <c r="I146" s="78">
        <f t="shared" si="264"/>
        <v>2.8490593367627536E-4</v>
      </c>
      <c r="J146" s="80">
        <v>45866</v>
      </c>
      <c r="K146" s="80">
        <v>45866</v>
      </c>
      <c r="L146" s="15" t="s">
        <v>0</v>
      </c>
      <c r="M146" s="16"/>
      <c r="N146" s="82"/>
      <c r="O146" s="16"/>
      <c r="P146" s="83"/>
      <c r="Q146" s="16"/>
      <c r="R146" s="83" t="str">
        <f t="shared" ref="R146" si="278">IF(AND(Q146=0,Q147=0),"",IF(ISERROR(Q147/Q146),"Introduzca Meta",+Q147/Q146))</f>
        <v/>
      </c>
      <c r="S146" s="16"/>
      <c r="T146" s="83"/>
      <c r="U146" s="16"/>
      <c r="V146" s="83"/>
      <c r="W146" s="16"/>
      <c r="X146" s="83"/>
      <c r="Y146" s="16"/>
      <c r="Z146" s="83"/>
      <c r="AA146" s="17"/>
      <c r="AB146" s="83"/>
      <c r="AC146" s="16"/>
      <c r="AD146" s="83"/>
      <c r="AE146" s="16"/>
      <c r="AF146" s="83"/>
      <c r="AG146" s="16">
        <v>1</v>
      </c>
      <c r="AH146" s="83">
        <f t="shared" si="156"/>
        <v>1</v>
      </c>
      <c r="AI146" s="17"/>
      <c r="AJ146" s="83"/>
      <c r="AK146" s="18">
        <f t="shared" si="255"/>
        <v>1</v>
      </c>
      <c r="AL146" s="85">
        <f t="shared" ref="AL146" si="279">IF(AK147=0,"",IF(ISERROR(AK147/AK146),"Introduzca Meta",+AK147/AK146))</f>
        <v>1</v>
      </c>
      <c r="AM146" s="87">
        <f t="shared" ref="AM146" si="280">IF(AK146=0," ",IF(AK146=AK147,0,3))</f>
        <v>0</v>
      </c>
      <c r="AN146" s="89">
        <f t="shared" si="274"/>
        <v>2.8490593367627536E-4</v>
      </c>
      <c r="AO146" s="67"/>
      <c r="AP146" s="91"/>
      <c r="AQ146" s="66">
        <f t="shared" si="148"/>
        <v>380000</v>
      </c>
      <c r="AR146" s="98" t="s">
        <v>206</v>
      </c>
      <c r="AS146" s="117"/>
      <c r="AT146" s="24"/>
      <c r="AU146" s="62"/>
    </row>
    <row r="147" spans="2:47" s="14" customFormat="1" ht="26.25" customHeight="1" x14ac:dyDescent="0.25">
      <c r="B147" s="94"/>
      <c r="C147" s="69"/>
      <c r="D147" s="71"/>
      <c r="E147" s="73"/>
      <c r="F147" s="75"/>
      <c r="G147" s="77"/>
      <c r="H147" s="77"/>
      <c r="I147" s="79"/>
      <c r="J147" s="80"/>
      <c r="K147" s="80"/>
      <c r="L147" s="25" t="s">
        <v>1</v>
      </c>
      <c r="M147" s="26">
        <v>0</v>
      </c>
      <c r="N147" s="83"/>
      <c r="O147" s="20">
        <v>0</v>
      </c>
      <c r="P147" s="84">
        <v>0</v>
      </c>
      <c r="Q147" s="20">
        <v>0</v>
      </c>
      <c r="R147" s="84"/>
      <c r="S147" s="20">
        <v>0</v>
      </c>
      <c r="T147" s="84"/>
      <c r="U147" s="21">
        <v>0</v>
      </c>
      <c r="V147" s="84"/>
      <c r="W147" s="20">
        <v>0</v>
      </c>
      <c r="X147" s="84"/>
      <c r="Y147" s="20">
        <v>0</v>
      </c>
      <c r="Z147" s="84"/>
      <c r="AA147" s="20">
        <v>0</v>
      </c>
      <c r="AB147" s="84"/>
      <c r="AC147" s="21">
        <v>0</v>
      </c>
      <c r="AD147" s="84"/>
      <c r="AE147" s="21">
        <v>0</v>
      </c>
      <c r="AF147" s="84"/>
      <c r="AG147" s="20">
        <v>1</v>
      </c>
      <c r="AH147" s="84"/>
      <c r="AI147" s="21">
        <v>0</v>
      </c>
      <c r="AJ147" s="84"/>
      <c r="AK147" s="18">
        <f t="shared" si="255"/>
        <v>1</v>
      </c>
      <c r="AL147" s="86"/>
      <c r="AM147" s="88"/>
      <c r="AN147" s="90"/>
      <c r="AO147" s="67"/>
      <c r="AP147" s="91"/>
      <c r="AQ147" s="66"/>
      <c r="AR147" s="67"/>
      <c r="AS147" s="61"/>
      <c r="AT147" s="23"/>
      <c r="AU147" s="62"/>
    </row>
    <row r="148" spans="2:47" s="14" customFormat="1" ht="26.25" customHeight="1" x14ac:dyDescent="0.25">
      <c r="B148" s="63" t="s">
        <v>190</v>
      </c>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64"/>
      <c r="AS148" s="64"/>
      <c r="AT148" s="64"/>
      <c r="AU148" s="65"/>
    </row>
    <row r="149" spans="2:47" s="14" customFormat="1" ht="26.25" customHeight="1" x14ac:dyDescent="0.25">
      <c r="B149" s="92" t="s">
        <v>207</v>
      </c>
      <c r="C149" s="118" t="s">
        <v>180</v>
      </c>
      <c r="D149" s="70" t="s">
        <v>88</v>
      </c>
      <c r="E149" s="108">
        <v>6</v>
      </c>
      <c r="F149" s="74">
        <v>4500000</v>
      </c>
      <c r="G149" s="76">
        <f>E149*F149</f>
        <v>27000000</v>
      </c>
      <c r="H149" s="76" t="s">
        <v>179</v>
      </c>
      <c r="I149" s="78">
        <f t="shared" si="264"/>
        <v>3.3738860566927343E-3</v>
      </c>
      <c r="J149" s="80">
        <v>45839</v>
      </c>
      <c r="K149" s="80">
        <v>46022</v>
      </c>
      <c r="L149" s="15" t="s">
        <v>0</v>
      </c>
      <c r="M149" s="16"/>
      <c r="N149" s="82"/>
      <c r="O149" s="16"/>
      <c r="P149" s="83"/>
      <c r="Q149" s="16"/>
      <c r="R149" s="83" t="str">
        <f t="shared" ref="R149" si="281">IF(AND(Q149=0,Q150=0),"",IF(ISERROR(Q150/Q149),"Introduzca Meta",+Q150/Q149))</f>
        <v/>
      </c>
      <c r="S149" s="16"/>
      <c r="T149" s="83"/>
      <c r="U149" s="16"/>
      <c r="V149" s="83"/>
      <c r="W149" s="16"/>
      <c r="X149" s="83"/>
      <c r="Y149" s="16"/>
      <c r="Z149" s="83"/>
      <c r="AA149" s="17"/>
      <c r="AB149" s="83"/>
      <c r="AC149" s="16"/>
      <c r="AD149" s="83"/>
      <c r="AE149" s="16"/>
      <c r="AF149" s="83"/>
      <c r="AG149" s="16">
        <v>1</v>
      </c>
      <c r="AH149" s="83">
        <f t="shared" ref="AH149:AH153" si="282">IF(AND(AG149=0,AG150=0),"",IF(ISERROR(AG150/AG149),"Introduzca Meta",+AG150/AG149))</f>
        <v>1</v>
      </c>
      <c r="AI149" s="17"/>
      <c r="AJ149" s="83"/>
      <c r="AK149" s="18">
        <f t="shared" si="255"/>
        <v>1</v>
      </c>
      <c r="AL149" s="85">
        <f t="shared" ref="AL149:AL153" si="283">IF(AK150=0,"",IF(ISERROR(AK150/AK149),"Introduzca Meta",+AK150/AK149))</f>
        <v>1</v>
      </c>
      <c r="AM149" s="87">
        <f t="shared" ref="AM149:AM153" si="284">IF(AK149=0," ",IF(AK149=AK150,0,3))</f>
        <v>0</v>
      </c>
      <c r="AN149" s="89">
        <f t="shared" si="274"/>
        <v>3.3738860566927343E-3</v>
      </c>
      <c r="AO149" s="67"/>
      <c r="AP149" s="91"/>
      <c r="AQ149" s="66">
        <f t="shared" si="148"/>
        <v>4500000</v>
      </c>
      <c r="AR149" s="98" t="s">
        <v>205</v>
      </c>
      <c r="AS149" s="117"/>
      <c r="AT149" s="24"/>
      <c r="AU149" s="62"/>
    </row>
    <row r="150" spans="2:47" s="14" customFormat="1" ht="26.25" customHeight="1" x14ac:dyDescent="0.25">
      <c r="B150" s="93"/>
      <c r="C150" s="119"/>
      <c r="D150" s="71"/>
      <c r="E150" s="109"/>
      <c r="F150" s="75"/>
      <c r="G150" s="77"/>
      <c r="H150" s="77"/>
      <c r="I150" s="79"/>
      <c r="J150" s="81"/>
      <c r="K150" s="81"/>
      <c r="L150" s="25" t="s">
        <v>1</v>
      </c>
      <c r="M150" s="26">
        <v>0</v>
      </c>
      <c r="N150" s="83"/>
      <c r="O150" s="20">
        <v>0</v>
      </c>
      <c r="P150" s="84">
        <v>0</v>
      </c>
      <c r="Q150" s="20">
        <v>0</v>
      </c>
      <c r="R150" s="84"/>
      <c r="S150" s="20">
        <v>0</v>
      </c>
      <c r="T150" s="84"/>
      <c r="U150" s="21">
        <v>0</v>
      </c>
      <c r="V150" s="84"/>
      <c r="W150" s="20">
        <v>0</v>
      </c>
      <c r="X150" s="84"/>
      <c r="Y150" s="20">
        <v>0</v>
      </c>
      <c r="Z150" s="84"/>
      <c r="AA150" s="20">
        <v>0</v>
      </c>
      <c r="AB150" s="84"/>
      <c r="AC150" s="21">
        <v>0</v>
      </c>
      <c r="AD150" s="84"/>
      <c r="AE150" s="21">
        <v>0</v>
      </c>
      <c r="AF150" s="84"/>
      <c r="AG150" s="20">
        <v>1</v>
      </c>
      <c r="AH150" s="84"/>
      <c r="AI150" s="21">
        <v>0</v>
      </c>
      <c r="AJ150" s="84"/>
      <c r="AK150" s="18">
        <f t="shared" si="255"/>
        <v>1</v>
      </c>
      <c r="AL150" s="86"/>
      <c r="AM150" s="88"/>
      <c r="AN150" s="90"/>
      <c r="AO150" s="67"/>
      <c r="AP150" s="91"/>
      <c r="AQ150" s="66"/>
      <c r="AR150" s="67"/>
      <c r="AS150" s="61"/>
      <c r="AT150" s="23"/>
      <c r="AU150" s="62"/>
    </row>
    <row r="151" spans="2:47" s="14" customFormat="1" ht="26.25" customHeight="1" x14ac:dyDescent="0.25">
      <c r="B151" s="93"/>
      <c r="C151" s="69" t="s">
        <v>146</v>
      </c>
      <c r="D151" s="70" t="s">
        <v>88</v>
      </c>
      <c r="E151" s="72">
        <v>6</v>
      </c>
      <c r="F151" s="74">
        <v>2955000</v>
      </c>
      <c r="G151" s="76">
        <f>E151*F151</f>
        <v>17730000</v>
      </c>
      <c r="H151" s="76" t="s">
        <v>179</v>
      </c>
      <c r="I151" s="78">
        <f t="shared" si="264"/>
        <v>2.2155185105615623E-3</v>
      </c>
      <c r="J151" s="80">
        <v>45839</v>
      </c>
      <c r="K151" s="80">
        <v>46022</v>
      </c>
      <c r="L151" s="15" t="s">
        <v>0</v>
      </c>
      <c r="M151" s="16"/>
      <c r="N151" s="82"/>
      <c r="O151" s="16"/>
      <c r="P151" s="83"/>
      <c r="Q151" s="16"/>
      <c r="R151" s="83" t="str">
        <f t="shared" ref="R151" si="285">IF(AND(Q151=0,Q152=0),"",IF(ISERROR(Q152/Q151),"Introduzca Meta",+Q152/Q151))</f>
        <v/>
      </c>
      <c r="S151" s="16"/>
      <c r="T151" s="83"/>
      <c r="U151" s="16"/>
      <c r="V151" s="83"/>
      <c r="W151" s="16"/>
      <c r="X151" s="83"/>
      <c r="Y151" s="16"/>
      <c r="Z151" s="83"/>
      <c r="AA151" s="17"/>
      <c r="AB151" s="83"/>
      <c r="AC151" s="16"/>
      <c r="AD151" s="83"/>
      <c r="AE151" s="16"/>
      <c r="AF151" s="83"/>
      <c r="AG151" s="16">
        <v>1</v>
      </c>
      <c r="AH151" s="83">
        <f t="shared" si="282"/>
        <v>1</v>
      </c>
      <c r="AI151" s="17"/>
      <c r="AJ151" s="83"/>
      <c r="AK151" s="18">
        <f t="shared" si="255"/>
        <v>1</v>
      </c>
      <c r="AL151" s="85">
        <f t="shared" si="283"/>
        <v>1</v>
      </c>
      <c r="AM151" s="87">
        <f t="shared" si="284"/>
        <v>0</v>
      </c>
      <c r="AN151" s="89">
        <f t="shared" si="274"/>
        <v>2.2155185105615623E-3</v>
      </c>
      <c r="AO151" s="67"/>
      <c r="AP151" s="91"/>
      <c r="AQ151" s="66">
        <f t="shared" si="148"/>
        <v>2955000</v>
      </c>
      <c r="AR151" s="98" t="s">
        <v>205</v>
      </c>
      <c r="AS151" s="117"/>
      <c r="AT151" s="24"/>
      <c r="AU151" s="62"/>
    </row>
    <row r="152" spans="2:47" s="14" customFormat="1" ht="26.25" customHeight="1" x14ac:dyDescent="0.25">
      <c r="B152" s="93"/>
      <c r="C152" s="69"/>
      <c r="D152" s="71"/>
      <c r="E152" s="73"/>
      <c r="F152" s="75"/>
      <c r="G152" s="77"/>
      <c r="H152" s="77"/>
      <c r="I152" s="79"/>
      <c r="J152" s="81"/>
      <c r="K152" s="81"/>
      <c r="L152" s="25" t="s">
        <v>1</v>
      </c>
      <c r="M152" s="26">
        <v>0</v>
      </c>
      <c r="N152" s="83"/>
      <c r="O152" s="20">
        <v>0</v>
      </c>
      <c r="P152" s="84">
        <v>0</v>
      </c>
      <c r="Q152" s="20">
        <v>0</v>
      </c>
      <c r="R152" s="84"/>
      <c r="S152" s="20">
        <v>0</v>
      </c>
      <c r="T152" s="84"/>
      <c r="U152" s="21">
        <v>0</v>
      </c>
      <c r="V152" s="84"/>
      <c r="W152" s="20">
        <v>0</v>
      </c>
      <c r="X152" s="84"/>
      <c r="Y152" s="20">
        <v>0</v>
      </c>
      <c r="Z152" s="84"/>
      <c r="AA152" s="20">
        <v>0</v>
      </c>
      <c r="AB152" s="84"/>
      <c r="AC152" s="21">
        <v>0</v>
      </c>
      <c r="AD152" s="84"/>
      <c r="AE152" s="21">
        <v>0</v>
      </c>
      <c r="AF152" s="84"/>
      <c r="AG152" s="20">
        <v>1</v>
      </c>
      <c r="AH152" s="84"/>
      <c r="AI152" s="21">
        <v>0</v>
      </c>
      <c r="AJ152" s="84"/>
      <c r="AK152" s="18">
        <f t="shared" si="255"/>
        <v>1</v>
      </c>
      <c r="AL152" s="86"/>
      <c r="AM152" s="88"/>
      <c r="AN152" s="90"/>
      <c r="AO152" s="67"/>
      <c r="AP152" s="91"/>
      <c r="AQ152" s="66"/>
      <c r="AR152" s="67"/>
      <c r="AS152" s="61"/>
      <c r="AT152" s="23"/>
      <c r="AU152" s="62"/>
    </row>
    <row r="153" spans="2:47" s="14" customFormat="1" ht="26.25" customHeight="1" x14ac:dyDescent="0.25">
      <c r="B153" s="93"/>
      <c r="C153" s="104" t="s">
        <v>181</v>
      </c>
      <c r="D153" s="70" t="s">
        <v>88</v>
      </c>
      <c r="E153" s="108">
        <v>5</v>
      </c>
      <c r="F153" s="74">
        <v>2620000</v>
      </c>
      <c r="G153" s="76">
        <f>E153*F153</f>
        <v>13100000</v>
      </c>
      <c r="H153" s="76" t="s">
        <v>179</v>
      </c>
      <c r="I153" s="78">
        <f t="shared" si="264"/>
        <v>1.9643514374522142E-3</v>
      </c>
      <c r="J153" s="80">
        <v>45839</v>
      </c>
      <c r="K153" s="80">
        <v>46022</v>
      </c>
      <c r="L153" s="25" t="s">
        <v>0</v>
      </c>
      <c r="M153" s="26"/>
      <c r="N153" s="83"/>
      <c r="O153" s="20"/>
      <c r="P153" s="48"/>
      <c r="Q153" s="20"/>
      <c r="R153" s="48"/>
      <c r="S153" s="20"/>
      <c r="T153" s="48"/>
      <c r="U153" s="21"/>
      <c r="V153" s="48"/>
      <c r="W153" s="20"/>
      <c r="X153" s="48"/>
      <c r="Y153" s="20"/>
      <c r="Z153" s="48"/>
      <c r="AA153" s="20"/>
      <c r="AB153" s="48"/>
      <c r="AC153" s="21"/>
      <c r="AD153" s="48"/>
      <c r="AE153" s="21"/>
      <c r="AF153" s="48"/>
      <c r="AG153" s="16">
        <v>1</v>
      </c>
      <c r="AH153" s="83">
        <f t="shared" si="282"/>
        <v>1</v>
      </c>
      <c r="AI153" s="21"/>
      <c r="AJ153" s="48"/>
      <c r="AK153" s="18">
        <v>1</v>
      </c>
      <c r="AL153" s="85">
        <f t="shared" si="283"/>
        <v>1</v>
      </c>
      <c r="AM153" s="87">
        <f t="shared" si="284"/>
        <v>0</v>
      </c>
      <c r="AN153" s="44"/>
      <c r="AO153" s="45"/>
      <c r="AP153" s="46"/>
      <c r="AQ153" s="126">
        <v>2620000</v>
      </c>
      <c r="AR153" s="232" t="s">
        <v>205</v>
      </c>
      <c r="AS153" s="24"/>
      <c r="AT153" s="24"/>
      <c r="AU153" s="47"/>
    </row>
    <row r="154" spans="2:47" s="14" customFormat="1" ht="26.25" customHeight="1" x14ac:dyDescent="0.25">
      <c r="B154" s="94"/>
      <c r="C154" s="105"/>
      <c r="D154" s="71"/>
      <c r="E154" s="109"/>
      <c r="F154" s="75"/>
      <c r="G154" s="77"/>
      <c r="H154" s="77"/>
      <c r="I154" s="79"/>
      <c r="J154" s="81"/>
      <c r="K154" s="81"/>
      <c r="L154" s="25" t="s">
        <v>1</v>
      </c>
      <c r="M154" s="26"/>
      <c r="N154" s="84"/>
      <c r="O154" s="20"/>
      <c r="P154" s="48"/>
      <c r="Q154" s="20"/>
      <c r="R154" s="48"/>
      <c r="S154" s="20"/>
      <c r="T154" s="48"/>
      <c r="U154" s="21"/>
      <c r="V154" s="48"/>
      <c r="W154" s="20"/>
      <c r="X154" s="48"/>
      <c r="Y154" s="20"/>
      <c r="Z154" s="48"/>
      <c r="AA154" s="20"/>
      <c r="AB154" s="48"/>
      <c r="AC154" s="21"/>
      <c r="AD154" s="48"/>
      <c r="AE154" s="21"/>
      <c r="AF154" s="48"/>
      <c r="AG154" s="20">
        <v>1</v>
      </c>
      <c r="AH154" s="84"/>
      <c r="AI154" s="21"/>
      <c r="AJ154" s="48"/>
      <c r="AK154" s="18">
        <v>1</v>
      </c>
      <c r="AL154" s="86"/>
      <c r="AM154" s="88"/>
      <c r="AN154" s="44"/>
      <c r="AO154" s="45"/>
      <c r="AP154" s="46"/>
      <c r="AQ154" s="234"/>
      <c r="AR154" s="233"/>
      <c r="AS154" s="24"/>
      <c r="AT154" s="24"/>
      <c r="AU154" s="47"/>
    </row>
    <row r="155" spans="2:47" s="14" customFormat="1" ht="26.25" customHeight="1" x14ac:dyDescent="0.25">
      <c r="B155" s="95" t="s">
        <v>91</v>
      </c>
      <c r="C155" s="69" t="s">
        <v>182</v>
      </c>
      <c r="D155" s="70" t="s">
        <v>183</v>
      </c>
      <c r="E155" s="72">
        <v>300</v>
      </c>
      <c r="F155" s="74">
        <v>59160</v>
      </c>
      <c r="G155" s="76">
        <f>E155*F155</f>
        <v>17748000</v>
      </c>
      <c r="H155" s="76" t="s">
        <v>184</v>
      </c>
      <c r="I155" s="78">
        <f t="shared" si="264"/>
        <v>4.4355355358653817E-5</v>
      </c>
      <c r="J155" s="80"/>
      <c r="K155" s="80"/>
      <c r="L155" s="15" t="s">
        <v>0</v>
      </c>
      <c r="M155" s="16"/>
      <c r="N155" s="82"/>
      <c r="O155" s="16"/>
      <c r="P155" s="83"/>
      <c r="Q155" s="16"/>
      <c r="R155" s="83" t="str">
        <f t="shared" ref="R155:R165" si="286">IF(AND(Q155=0,Q156=0),"",IF(ISERROR(Q156/Q155),"Introduzca Meta",+Q156/Q155))</f>
        <v/>
      </c>
      <c r="S155" s="16"/>
      <c r="T155" s="83"/>
      <c r="U155" s="16"/>
      <c r="V155" s="83"/>
      <c r="W155" s="16"/>
      <c r="X155" s="83"/>
      <c r="Y155" s="16"/>
      <c r="Z155" s="83"/>
      <c r="AA155" s="16"/>
      <c r="AB155" s="83"/>
      <c r="AC155" s="16"/>
      <c r="AD155" s="83"/>
      <c r="AE155" s="16"/>
      <c r="AF155" s="83"/>
      <c r="AG155" s="16"/>
      <c r="AH155" s="83"/>
      <c r="AI155" s="16"/>
      <c r="AJ155" s="83"/>
      <c r="AK155" s="18">
        <f t="shared" si="255"/>
        <v>0</v>
      </c>
      <c r="AL155" s="85"/>
      <c r="AM155" s="87"/>
      <c r="AN155" s="89">
        <f t="shared" ref="AN155" si="287">IFERROR((AL155*I155)/100%,0)</f>
        <v>0</v>
      </c>
      <c r="AO155" s="67"/>
      <c r="AP155" s="91"/>
      <c r="AQ155" s="66">
        <f t="shared" si="148"/>
        <v>59160</v>
      </c>
      <c r="AR155" s="67"/>
      <c r="AS155" s="60"/>
      <c r="AT155" s="24"/>
      <c r="AU155" s="62"/>
    </row>
    <row r="156" spans="2:47" s="14" customFormat="1" ht="26.25" customHeight="1" x14ac:dyDescent="0.25">
      <c r="B156" s="96"/>
      <c r="C156" s="69"/>
      <c r="D156" s="71"/>
      <c r="E156" s="73"/>
      <c r="F156" s="75"/>
      <c r="G156" s="77"/>
      <c r="H156" s="77"/>
      <c r="I156" s="79"/>
      <c r="J156" s="81"/>
      <c r="K156" s="81"/>
      <c r="L156" s="25" t="s">
        <v>1</v>
      </c>
      <c r="M156" s="26">
        <v>0</v>
      </c>
      <c r="N156" s="83"/>
      <c r="O156" s="20">
        <v>0</v>
      </c>
      <c r="P156" s="84">
        <v>0</v>
      </c>
      <c r="Q156" s="20">
        <v>0</v>
      </c>
      <c r="R156" s="84"/>
      <c r="S156" s="20">
        <v>0</v>
      </c>
      <c r="T156" s="84"/>
      <c r="U156" s="20">
        <v>0</v>
      </c>
      <c r="V156" s="84"/>
      <c r="W156" s="20">
        <v>0</v>
      </c>
      <c r="X156" s="84"/>
      <c r="Y156" s="20">
        <v>0</v>
      </c>
      <c r="Z156" s="84"/>
      <c r="AA156" s="20">
        <v>0</v>
      </c>
      <c r="AB156" s="84"/>
      <c r="AC156" s="20">
        <v>0</v>
      </c>
      <c r="AD156" s="84"/>
      <c r="AE156" s="20">
        <v>0</v>
      </c>
      <c r="AF156" s="84"/>
      <c r="AG156" s="20"/>
      <c r="AH156" s="84"/>
      <c r="AI156" s="20">
        <v>0</v>
      </c>
      <c r="AJ156" s="84"/>
      <c r="AK156" s="18">
        <f t="shared" si="255"/>
        <v>0</v>
      </c>
      <c r="AL156" s="86"/>
      <c r="AM156" s="88"/>
      <c r="AN156" s="90"/>
      <c r="AO156" s="67"/>
      <c r="AP156" s="91"/>
      <c r="AQ156" s="66"/>
      <c r="AR156" s="68"/>
      <c r="AS156" s="61"/>
      <c r="AT156" s="23"/>
      <c r="AU156" s="62"/>
    </row>
    <row r="157" spans="2:47" s="14" customFormat="1" ht="26.25" customHeight="1" x14ac:dyDescent="0.25">
      <c r="B157" s="96"/>
      <c r="C157" s="69" t="s">
        <v>185</v>
      </c>
      <c r="D157" s="70" t="s">
        <v>183</v>
      </c>
      <c r="E157" s="72">
        <v>120</v>
      </c>
      <c r="F157" s="74">
        <v>59160</v>
      </c>
      <c r="G157" s="76">
        <f t="shared" ref="G157" si="288">E157*F157</f>
        <v>7099200</v>
      </c>
      <c r="H157" s="76" t="s">
        <v>184</v>
      </c>
      <c r="I157" s="78">
        <f t="shared" ref="I157" si="289">IFERROR(F157/$L$9,0)</f>
        <v>4.4355355358653817E-5</v>
      </c>
      <c r="J157" s="80"/>
      <c r="K157" s="80"/>
      <c r="L157" s="15" t="s">
        <v>0</v>
      </c>
      <c r="M157" s="16"/>
      <c r="N157" s="82"/>
      <c r="O157" s="16"/>
      <c r="P157" s="83"/>
      <c r="Q157" s="16"/>
      <c r="R157" s="83" t="str">
        <f t="shared" ref="R157" si="290">IF(AND(Q157=0,Q158=0),"",IF(ISERROR(Q158/Q157),"Introduzca Meta",+Q158/Q157))</f>
        <v/>
      </c>
      <c r="S157" s="16"/>
      <c r="T157" s="83"/>
      <c r="U157" s="16"/>
      <c r="V157" s="83"/>
      <c r="W157" s="16"/>
      <c r="X157" s="83"/>
      <c r="Y157" s="16"/>
      <c r="Z157" s="83"/>
      <c r="AA157" s="16"/>
      <c r="AB157" s="83"/>
      <c r="AC157" s="16"/>
      <c r="AD157" s="83"/>
      <c r="AE157" s="16"/>
      <c r="AF157" s="83"/>
      <c r="AG157" s="16"/>
      <c r="AH157" s="83"/>
      <c r="AI157" s="16"/>
      <c r="AJ157" s="83"/>
      <c r="AK157" s="18">
        <f t="shared" ref="AK157:AK158" si="291">M157+O157+Q157+S157+U157+W157+Y157+AA157+AC157+AE157+AG157+AI157</f>
        <v>0</v>
      </c>
      <c r="AL157" s="85"/>
      <c r="AM157" s="87"/>
      <c r="AN157" s="89">
        <f t="shared" ref="AN157" si="292">IFERROR((AL157*I157)/100%,0)</f>
        <v>0</v>
      </c>
      <c r="AO157" s="67"/>
      <c r="AP157" s="91"/>
      <c r="AQ157" s="66">
        <f t="shared" si="148"/>
        <v>59160</v>
      </c>
      <c r="AR157" s="67"/>
      <c r="AS157" s="60"/>
      <c r="AT157" s="24"/>
      <c r="AU157" s="62"/>
    </row>
    <row r="158" spans="2:47" s="14" customFormat="1" ht="26.25" customHeight="1" x14ac:dyDescent="0.25">
      <c r="B158" s="96"/>
      <c r="C158" s="69"/>
      <c r="D158" s="71"/>
      <c r="E158" s="73"/>
      <c r="F158" s="75"/>
      <c r="G158" s="77"/>
      <c r="H158" s="77"/>
      <c r="I158" s="79"/>
      <c r="J158" s="81"/>
      <c r="K158" s="81"/>
      <c r="L158" s="25" t="s">
        <v>1</v>
      </c>
      <c r="M158" s="26">
        <v>0</v>
      </c>
      <c r="N158" s="83"/>
      <c r="O158" s="20">
        <v>0</v>
      </c>
      <c r="P158" s="84">
        <v>0</v>
      </c>
      <c r="Q158" s="20">
        <v>0</v>
      </c>
      <c r="R158" s="84"/>
      <c r="S158" s="20">
        <v>0</v>
      </c>
      <c r="T158" s="84"/>
      <c r="U158" s="20">
        <v>0</v>
      </c>
      <c r="V158" s="84"/>
      <c r="W158" s="20">
        <v>0</v>
      </c>
      <c r="X158" s="84"/>
      <c r="Y158" s="20">
        <v>0</v>
      </c>
      <c r="Z158" s="84"/>
      <c r="AA158" s="20">
        <v>0</v>
      </c>
      <c r="AB158" s="84"/>
      <c r="AC158" s="20">
        <v>0</v>
      </c>
      <c r="AD158" s="84"/>
      <c r="AE158" s="20">
        <v>0</v>
      </c>
      <c r="AF158" s="84"/>
      <c r="AG158" s="20">
        <v>0</v>
      </c>
      <c r="AH158" s="84"/>
      <c r="AI158" s="20">
        <v>0</v>
      </c>
      <c r="AJ158" s="84"/>
      <c r="AK158" s="18">
        <f t="shared" si="291"/>
        <v>0</v>
      </c>
      <c r="AL158" s="86"/>
      <c r="AM158" s="88"/>
      <c r="AN158" s="90"/>
      <c r="AO158" s="67"/>
      <c r="AP158" s="91"/>
      <c r="AQ158" s="66"/>
      <c r="AR158" s="68"/>
      <c r="AS158" s="61"/>
      <c r="AT158" s="23"/>
      <c r="AU158" s="62"/>
    </row>
    <row r="159" spans="2:47" s="14" customFormat="1" ht="26.25" customHeight="1" x14ac:dyDescent="0.25">
      <c r="B159" s="96"/>
      <c r="C159" s="69" t="s">
        <v>186</v>
      </c>
      <c r="D159" s="70" t="s">
        <v>183</v>
      </c>
      <c r="E159" s="72">
        <v>210</v>
      </c>
      <c r="F159" s="74">
        <v>59160</v>
      </c>
      <c r="G159" s="76">
        <f t="shared" ref="G159" si="293">E159*F159</f>
        <v>12423600</v>
      </c>
      <c r="H159" s="76" t="s">
        <v>184</v>
      </c>
      <c r="I159" s="78">
        <f t="shared" si="264"/>
        <v>4.4355355358653817E-5</v>
      </c>
      <c r="J159" s="80"/>
      <c r="K159" s="80"/>
      <c r="L159" s="15" t="s">
        <v>0</v>
      </c>
      <c r="M159" s="16"/>
      <c r="N159" s="82"/>
      <c r="O159" s="16"/>
      <c r="P159" s="83"/>
      <c r="Q159" s="16"/>
      <c r="R159" s="83" t="str">
        <f t="shared" si="286"/>
        <v/>
      </c>
      <c r="S159" s="16"/>
      <c r="T159" s="83"/>
      <c r="U159" s="16"/>
      <c r="V159" s="83"/>
      <c r="W159" s="16"/>
      <c r="X159" s="83"/>
      <c r="Y159" s="16"/>
      <c r="Z159" s="83"/>
      <c r="AA159" s="16"/>
      <c r="AB159" s="83"/>
      <c r="AC159" s="16"/>
      <c r="AD159" s="83"/>
      <c r="AE159" s="16"/>
      <c r="AF159" s="83"/>
      <c r="AG159" s="16"/>
      <c r="AH159" s="83"/>
      <c r="AI159" s="16"/>
      <c r="AJ159" s="83"/>
      <c r="AK159" s="18">
        <f t="shared" si="255"/>
        <v>0</v>
      </c>
      <c r="AL159" s="85"/>
      <c r="AM159" s="87"/>
      <c r="AN159" s="89">
        <f t="shared" ref="AN159" si="294">IFERROR((AL159*I159)/100%,0)</f>
        <v>0</v>
      </c>
      <c r="AO159" s="67"/>
      <c r="AP159" s="91"/>
      <c r="AQ159" s="66">
        <f t="shared" si="148"/>
        <v>59160</v>
      </c>
      <c r="AR159" s="67"/>
      <c r="AS159" s="60"/>
      <c r="AT159" s="24"/>
      <c r="AU159" s="62"/>
    </row>
    <row r="160" spans="2:47" s="14" customFormat="1" ht="26.25" customHeight="1" x14ac:dyDescent="0.25">
      <c r="B160" s="96"/>
      <c r="C160" s="69"/>
      <c r="D160" s="71"/>
      <c r="E160" s="73"/>
      <c r="F160" s="75"/>
      <c r="G160" s="77"/>
      <c r="H160" s="77"/>
      <c r="I160" s="79"/>
      <c r="J160" s="81"/>
      <c r="K160" s="81"/>
      <c r="L160" s="25" t="s">
        <v>1</v>
      </c>
      <c r="M160" s="26">
        <v>0</v>
      </c>
      <c r="N160" s="83"/>
      <c r="O160" s="20">
        <v>0</v>
      </c>
      <c r="P160" s="84">
        <v>0</v>
      </c>
      <c r="Q160" s="20">
        <v>0</v>
      </c>
      <c r="R160" s="84"/>
      <c r="S160" s="20">
        <v>0</v>
      </c>
      <c r="T160" s="84"/>
      <c r="U160" s="20">
        <v>0</v>
      </c>
      <c r="V160" s="84"/>
      <c r="W160" s="20">
        <v>0</v>
      </c>
      <c r="X160" s="84"/>
      <c r="Y160" s="20">
        <v>0</v>
      </c>
      <c r="Z160" s="84"/>
      <c r="AA160" s="20">
        <v>0</v>
      </c>
      <c r="AB160" s="84"/>
      <c r="AC160" s="20">
        <v>0</v>
      </c>
      <c r="AD160" s="84"/>
      <c r="AE160" s="20">
        <v>0</v>
      </c>
      <c r="AF160" s="84"/>
      <c r="AG160" s="20">
        <v>0</v>
      </c>
      <c r="AH160" s="84"/>
      <c r="AI160" s="20">
        <v>0</v>
      </c>
      <c r="AJ160" s="84"/>
      <c r="AK160" s="18">
        <f t="shared" si="255"/>
        <v>0</v>
      </c>
      <c r="AL160" s="86"/>
      <c r="AM160" s="88"/>
      <c r="AN160" s="90"/>
      <c r="AO160" s="67"/>
      <c r="AP160" s="91"/>
      <c r="AQ160" s="66"/>
      <c r="AR160" s="68"/>
      <c r="AS160" s="61"/>
      <c r="AT160" s="23"/>
      <c r="AU160" s="62"/>
    </row>
    <row r="161" spans="2:47" s="14" customFormat="1" ht="26.25" customHeight="1" x14ac:dyDescent="0.25">
      <c r="B161" s="96"/>
      <c r="C161" s="69" t="s">
        <v>187</v>
      </c>
      <c r="D161" s="70" t="s">
        <v>183</v>
      </c>
      <c r="E161" s="72">
        <v>90</v>
      </c>
      <c r="F161" s="74">
        <v>59160</v>
      </c>
      <c r="G161" s="76">
        <f t="shared" ref="G161" si="295">E161*F161</f>
        <v>5324400</v>
      </c>
      <c r="H161" s="76" t="s">
        <v>184</v>
      </c>
      <c r="I161" s="78">
        <f t="shared" si="264"/>
        <v>4.4355355358653817E-5</v>
      </c>
      <c r="J161" s="80"/>
      <c r="K161" s="80"/>
      <c r="L161" s="15" t="s">
        <v>0</v>
      </c>
      <c r="M161" s="16"/>
      <c r="N161" s="82"/>
      <c r="O161" s="16"/>
      <c r="P161" s="83"/>
      <c r="Q161" s="16"/>
      <c r="R161" s="83" t="str">
        <f t="shared" si="286"/>
        <v/>
      </c>
      <c r="S161" s="16"/>
      <c r="T161" s="83"/>
      <c r="U161" s="16"/>
      <c r="V161" s="83"/>
      <c r="W161" s="16"/>
      <c r="X161" s="83"/>
      <c r="Y161" s="16"/>
      <c r="Z161" s="83"/>
      <c r="AA161" s="16"/>
      <c r="AB161" s="83"/>
      <c r="AC161" s="16"/>
      <c r="AD161" s="83"/>
      <c r="AE161" s="16"/>
      <c r="AF161" s="83"/>
      <c r="AG161" s="16"/>
      <c r="AH161" s="83"/>
      <c r="AI161" s="16"/>
      <c r="AJ161" s="83"/>
      <c r="AK161" s="18">
        <f t="shared" si="255"/>
        <v>0</v>
      </c>
      <c r="AL161" s="85"/>
      <c r="AM161" s="87"/>
      <c r="AN161" s="89">
        <f t="shared" ref="AN161" si="296">IFERROR((AL161*I161)/100%,0)</f>
        <v>0</v>
      </c>
      <c r="AO161" s="67"/>
      <c r="AP161" s="91"/>
      <c r="AQ161" s="66">
        <f t="shared" si="148"/>
        <v>59160</v>
      </c>
      <c r="AR161" s="67"/>
      <c r="AS161" s="60"/>
      <c r="AT161" s="24"/>
      <c r="AU161" s="62"/>
    </row>
    <row r="162" spans="2:47" s="14" customFormat="1" ht="26.25" customHeight="1" x14ac:dyDescent="0.25">
      <c r="B162" s="96"/>
      <c r="C162" s="69"/>
      <c r="D162" s="71"/>
      <c r="E162" s="73"/>
      <c r="F162" s="75"/>
      <c r="G162" s="77"/>
      <c r="H162" s="77"/>
      <c r="I162" s="79"/>
      <c r="J162" s="81"/>
      <c r="K162" s="81"/>
      <c r="L162" s="25" t="s">
        <v>1</v>
      </c>
      <c r="M162" s="26">
        <v>0</v>
      </c>
      <c r="N162" s="83"/>
      <c r="O162" s="20">
        <v>0</v>
      </c>
      <c r="P162" s="84">
        <v>0</v>
      </c>
      <c r="Q162" s="20">
        <v>0</v>
      </c>
      <c r="R162" s="84"/>
      <c r="S162" s="20">
        <v>0</v>
      </c>
      <c r="T162" s="84"/>
      <c r="U162" s="20">
        <v>0</v>
      </c>
      <c r="V162" s="84"/>
      <c r="W162" s="20">
        <v>0</v>
      </c>
      <c r="X162" s="84"/>
      <c r="Y162" s="20">
        <v>0</v>
      </c>
      <c r="Z162" s="84"/>
      <c r="AA162" s="20">
        <v>0</v>
      </c>
      <c r="AB162" s="84"/>
      <c r="AC162" s="20">
        <v>0</v>
      </c>
      <c r="AD162" s="84"/>
      <c r="AE162" s="20">
        <v>0</v>
      </c>
      <c r="AF162" s="84"/>
      <c r="AG162" s="20">
        <v>0</v>
      </c>
      <c r="AH162" s="84"/>
      <c r="AI162" s="20">
        <v>0</v>
      </c>
      <c r="AJ162" s="84"/>
      <c r="AK162" s="18">
        <f t="shared" si="255"/>
        <v>0</v>
      </c>
      <c r="AL162" s="86"/>
      <c r="AM162" s="88"/>
      <c r="AN162" s="90"/>
      <c r="AO162" s="67"/>
      <c r="AP162" s="91"/>
      <c r="AQ162" s="66"/>
      <c r="AR162" s="68"/>
      <c r="AS162" s="61"/>
      <c r="AT162" s="23"/>
      <c r="AU162" s="62"/>
    </row>
    <row r="163" spans="2:47" s="14" customFormat="1" ht="26.25" customHeight="1" x14ac:dyDescent="0.25">
      <c r="B163" s="96"/>
      <c r="C163" s="69" t="s">
        <v>188</v>
      </c>
      <c r="D163" s="70" t="s">
        <v>183</v>
      </c>
      <c r="E163" s="72">
        <v>4110</v>
      </c>
      <c r="F163" s="74">
        <v>59160</v>
      </c>
      <c r="G163" s="76">
        <f t="shared" ref="G163" si="297">E163*F163</f>
        <v>243147600</v>
      </c>
      <c r="H163" s="76" t="s">
        <v>184</v>
      </c>
      <c r="I163" s="78">
        <f t="shared" si="264"/>
        <v>4.4355355358653817E-5</v>
      </c>
      <c r="J163" s="80"/>
      <c r="K163" s="80"/>
      <c r="L163" s="15" t="s">
        <v>0</v>
      </c>
      <c r="M163" s="16"/>
      <c r="N163" s="82"/>
      <c r="O163" s="16"/>
      <c r="P163" s="83"/>
      <c r="Q163" s="16"/>
      <c r="R163" s="83" t="str">
        <f t="shared" si="286"/>
        <v/>
      </c>
      <c r="S163" s="16"/>
      <c r="T163" s="83"/>
      <c r="U163" s="16"/>
      <c r="V163" s="83"/>
      <c r="W163" s="16"/>
      <c r="X163" s="83"/>
      <c r="Y163" s="16"/>
      <c r="Z163" s="83"/>
      <c r="AA163" s="16"/>
      <c r="AB163" s="83"/>
      <c r="AC163" s="16"/>
      <c r="AD163" s="83"/>
      <c r="AE163" s="16"/>
      <c r="AF163" s="83"/>
      <c r="AG163" s="16"/>
      <c r="AH163" s="83"/>
      <c r="AI163" s="16"/>
      <c r="AJ163" s="83"/>
      <c r="AK163" s="18">
        <f t="shared" si="255"/>
        <v>0</v>
      </c>
      <c r="AL163" s="85"/>
      <c r="AM163" s="87"/>
      <c r="AN163" s="89">
        <f t="shared" ref="AN163" si="298">IFERROR((AL163*I163)/100%,0)</f>
        <v>0</v>
      </c>
      <c r="AO163" s="67"/>
      <c r="AP163" s="91"/>
      <c r="AQ163" s="66">
        <f t="shared" si="148"/>
        <v>59160</v>
      </c>
      <c r="AR163" s="67"/>
      <c r="AS163" s="60"/>
      <c r="AT163" s="24"/>
      <c r="AU163" s="62"/>
    </row>
    <row r="164" spans="2:47" s="14" customFormat="1" ht="26.25" customHeight="1" x14ac:dyDescent="0.25">
      <c r="B164" s="96"/>
      <c r="C164" s="69"/>
      <c r="D164" s="71"/>
      <c r="E164" s="73"/>
      <c r="F164" s="75"/>
      <c r="G164" s="77"/>
      <c r="H164" s="77"/>
      <c r="I164" s="79"/>
      <c r="J164" s="81"/>
      <c r="K164" s="81"/>
      <c r="L164" s="25" t="s">
        <v>1</v>
      </c>
      <c r="M164" s="26">
        <v>0</v>
      </c>
      <c r="N164" s="83"/>
      <c r="O164" s="20">
        <v>0</v>
      </c>
      <c r="P164" s="84">
        <v>0</v>
      </c>
      <c r="Q164" s="20">
        <v>0</v>
      </c>
      <c r="R164" s="84"/>
      <c r="S164" s="20">
        <v>0</v>
      </c>
      <c r="T164" s="84"/>
      <c r="U164" s="20">
        <v>0</v>
      </c>
      <c r="V164" s="84"/>
      <c r="W164" s="20">
        <v>0</v>
      </c>
      <c r="X164" s="84"/>
      <c r="Y164" s="20">
        <v>0</v>
      </c>
      <c r="Z164" s="84"/>
      <c r="AA164" s="20">
        <v>0</v>
      </c>
      <c r="AB164" s="84"/>
      <c r="AC164" s="20">
        <v>0</v>
      </c>
      <c r="AD164" s="84"/>
      <c r="AE164" s="20">
        <v>0</v>
      </c>
      <c r="AF164" s="84"/>
      <c r="AG164" s="20">
        <v>0</v>
      </c>
      <c r="AH164" s="84"/>
      <c r="AI164" s="20">
        <v>0</v>
      </c>
      <c r="AJ164" s="84"/>
      <c r="AK164" s="18">
        <f t="shared" si="255"/>
        <v>0</v>
      </c>
      <c r="AL164" s="86"/>
      <c r="AM164" s="88"/>
      <c r="AN164" s="90"/>
      <c r="AO164" s="67"/>
      <c r="AP164" s="91"/>
      <c r="AQ164" s="66"/>
      <c r="AR164" s="68"/>
      <c r="AS164" s="61"/>
      <c r="AT164" s="23"/>
      <c r="AU164" s="62"/>
    </row>
    <row r="165" spans="2:47" s="14" customFormat="1" ht="26.25" customHeight="1" x14ac:dyDescent="0.25">
      <c r="B165" s="96"/>
      <c r="C165" s="69" t="s">
        <v>189</v>
      </c>
      <c r="D165" s="70" t="s">
        <v>183</v>
      </c>
      <c r="E165" s="72">
        <v>300</v>
      </c>
      <c r="F165" s="74">
        <v>59160</v>
      </c>
      <c r="G165" s="76">
        <f t="shared" ref="G165:G187" si="299">E165*F165</f>
        <v>17748000</v>
      </c>
      <c r="H165" s="76" t="s">
        <v>184</v>
      </c>
      <c r="I165" s="78">
        <f t="shared" si="264"/>
        <v>4.4355355358653817E-5</v>
      </c>
      <c r="J165" s="80"/>
      <c r="K165" s="80"/>
      <c r="L165" s="15" t="s">
        <v>0</v>
      </c>
      <c r="M165" s="16"/>
      <c r="N165" s="82"/>
      <c r="O165" s="16"/>
      <c r="P165" s="83"/>
      <c r="Q165" s="16"/>
      <c r="R165" s="83" t="str">
        <f t="shared" si="286"/>
        <v/>
      </c>
      <c r="S165" s="16"/>
      <c r="T165" s="83"/>
      <c r="U165" s="16"/>
      <c r="V165" s="83"/>
      <c r="W165" s="16"/>
      <c r="X165" s="83"/>
      <c r="Y165" s="16"/>
      <c r="Z165" s="83"/>
      <c r="AA165" s="16"/>
      <c r="AB165" s="83"/>
      <c r="AC165" s="16"/>
      <c r="AD165" s="83"/>
      <c r="AE165" s="16"/>
      <c r="AF165" s="83"/>
      <c r="AG165" s="16"/>
      <c r="AH165" s="83"/>
      <c r="AI165" s="16"/>
      <c r="AJ165" s="83"/>
      <c r="AK165" s="18">
        <f t="shared" si="255"/>
        <v>0</v>
      </c>
      <c r="AL165" s="85"/>
      <c r="AM165" s="87"/>
      <c r="AN165" s="89">
        <f t="shared" ref="AN165" si="300">IFERROR((AL165*I165)/100%,0)</f>
        <v>0</v>
      </c>
      <c r="AO165" s="67"/>
      <c r="AP165" s="91"/>
      <c r="AQ165" s="66">
        <f t="shared" si="148"/>
        <v>59160</v>
      </c>
      <c r="AR165" s="67"/>
      <c r="AS165" s="60"/>
      <c r="AT165" s="24"/>
      <c r="AU165" s="62"/>
    </row>
    <row r="166" spans="2:47" s="14" customFormat="1" ht="26.25" customHeight="1" x14ac:dyDescent="0.25">
      <c r="B166" s="97"/>
      <c r="C166" s="69"/>
      <c r="D166" s="71"/>
      <c r="E166" s="73"/>
      <c r="F166" s="75"/>
      <c r="G166" s="77"/>
      <c r="H166" s="77"/>
      <c r="I166" s="79"/>
      <c r="J166" s="81"/>
      <c r="K166" s="81"/>
      <c r="L166" s="25" t="s">
        <v>1</v>
      </c>
      <c r="M166" s="26">
        <v>0</v>
      </c>
      <c r="N166" s="83"/>
      <c r="O166" s="20">
        <v>0</v>
      </c>
      <c r="P166" s="84">
        <v>0</v>
      </c>
      <c r="Q166" s="20">
        <v>0</v>
      </c>
      <c r="R166" s="84"/>
      <c r="S166" s="20">
        <v>0</v>
      </c>
      <c r="T166" s="84"/>
      <c r="U166" s="20">
        <v>0</v>
      </c>
      <c r="V166" s="84"/>
      <c r="W166" s="20">
        <v>0</v>
      </c>
      <c r="X166" s="84"/>
      <c r="Y166" s="20">
        <v>0</v>
      </c>
      <c r="Z166" s="84"/>
      <c r="AA166" s="20">
        <v>0</v>
      </c>
      <c r="AB166" s="84"/>
      <c r="AC166" s="20">
        <v>0</v>
      </c>
      <c r="AD166" s="84"/>
      <c r="AE166" s="20">
        <v>0</v>
      </c>
      <c r="AF166" s="84"/>
      <c r="AG166" s="20">
        <v>0</v>
      </c>
      <c r="AH166" s="84"/>
      <c r="AI166" s="20">
        <v>0</v>
      </c>
      <c r="AJ166" s="84"/>
      <c r="AK166" s="18">
        <f t="shared" si="255"/>
        <v>0</v>
      </c>
      <c r="AL166" s="86"/>
      <c r="AM166" s="88"/>
      <c r="AN166" s="90"/>
      <c r="AO166" s="67"/>
      <c r="AP166" s="91"/>
      <c r="AQ166" s="66"/>
      <c r="AR166" s="68"/>
      <c r="AS166" s="61"/>
      <c r="AT166" s="23"/>
      <c r="AU166" s="62"/>
    </row>
    <row r="167" spans="2:47" s="14" customFormat="1" ht="26.25" customHeight="1" x14ac:dyDescent="0.25">
      <c r="B167" s="52"/>
      <c r="C167" s="69" t="s">
        <v>191</v>
      </c>
      <c r="D167" s="70" t="s">
        <v>192</v>
      </c>
      <c r="E167" s="72">
        <v>48</v>
      </c>
      <c r="F167" s="74">
        <v>260000</v>
      </c>
      <c r="G167" s="76">
        <f t="shared" si="299"/>
        <v>12480000</v>
      </c>
      <c r="H167" s="76" t="s">
        <v>179</v>
      </c>
      <c r="I167" s="78">
        <f t="shared" ref="I167" si="301">IFERROR(F167/$L$9,0)</f>
        <v>1.9493563883113578E-4</v>
      </c>
      <c r="J167" s="80"/>
      <c r="K167" s="80"/>
      <c r="L167" s="15" t="s">
        <v>0</v>
      </c>
      <c r="M167" s="16"/>
      <c r="N167" s="82"/>
      <c r="O167" s="16"/>
      <c r="P167" s="83"/>
      <c r="Q167" s="16"/>
      <c r="R167" s="83" t="str">
        <f>IF(AND(Q167=0,Q168=0),"",IF(ISERROR(Q168/Q167),"Introduzca Meta",+Q168/Q167))</f>
        <v/>
      </c>
      <c r="S167" s="16"/>
      <c r="T167" s="83"/>
      <c r="U167" s="16"/>
      <c r="V167" s="83"/>
      <c r="W167" s="16"/>
      <c r="X167" s="83"/>
      <c r="Y167" s="16"/>
      <c r="Z167" s="83"/>
      <c r="AA167" s="16"/>
      <c r="AB167" s="83"/>
      <c r="AC167" s="16"/>
      <c r="AD167" s="83"/>
      <c r="AE167" s="16"/>
      <c r="AF167" s="83"/>
      <c r="AG167" s="16"/>
      <c r="AH167" s="83"/>
      <c r="AI167" s="16"/>
      <c r="AJ167" s="83"/>
      <c r="AK167" s="18">
        <f t="shared" ref="AK167:AK184" si="302">M167+O167+Q167+S167+U167+W167+Y167+AA167+AC167+AE167+AG167+AI167</f>
        <v>0</v>
      </c>
      <c r="AL167" s="85"/>
      <c r="AM167" s="87"/>
      <c r="AN167" s="89">
        <f t="shared" ref="AN167" si="303">IFERROR((AL167*I167)/100%,0)</f>
        <v>0</v>
      </c>
      <c r="AO167" s="67"/>
      <c r="AP167" s="91"/>
      <c r="AQ167" s="66">
        <f t="shared" si="148"/>
        <v>260000</v>
      </c>
      <c r="AR167" s="67"/>
      <c r="AS167" s="60"/>
      <c r="AT167" s="24"/>
      <c r="AU167" s="62"/>
    </row>
    <row r="168" spans="2:47" s="14" customFormat="1" ht="26.25" customHeight="1" x14ac:dyDescent="0.25">
      <c r="B168" s="52"/>
      <c r="C168" s="69"/>
      <c r="D168" s="71"/>
      <c r="E168" s="73"/>
      <c r="F168" s="75"/>
      <c r="G168" s="77"/>
      <c r="H168" s="77"/>
      <c r="I168" s="79"/>
      <c r="J168" s="81"/>
      <c r="K168" s="81"/>
      <c r="L168" s="25" t="s">
        <v>1</v>
      </c>
      <c r="M168" s="26">
        <v>0</v>
      </c>
      <c r="N168" s="83"/>
      <c r="O168" s="20">
        <v>0</v>
      </c>
      <c r="P168" s="84">
        <v>0</v>
      </c>
      <c r="Q168" s="20">
        <v>0</v>
      </c>
      <c r="R168" s="84"/>
      <c r="S168" s="20">
        <v>0</v>
      </c>
      <c r="T168" s="84"/>
      <c r="U168" s="20">
        <v>0</v>
      </c>
      <c r="V168" s="84"/>
      <c r="W168" s="20">
        <v>0</v>
      </c>
      <c r="X168" s="84"/>
      <c r="Y168" s="20">
        <v>0</v>
      </c>
      <c r="Z168" s="84"/>
      <c r="AA168" s="20">
        <v>0</v>
      </c>
      <c r="AB168" s="84"/>
      <c r="AC168" s="20">
        <v>0</v>
      </c>
      <c r="AD168" s="84"/>
      <c r="AE168" s="20">
        <v>0</v>
      </c>
      <c r="AF168" s="84"/>
      <c r="AG168" s="20">
        <v>0</v>
      </c>
      <c r="AH168" s="84"/>
      <c r="AI168" s="20">
        <v>0</v>
      </c>
      <c r="AJ168" s="84"/>
      <c r="AK168" s="18">
        <f t="shared" si="302"/>
        <v>0</v>
      </c>
      <c r="AL168" s="86"/>
      <c r="AM168" s="88"/>
      <c r="AN168" s="90"/>
      <c r="AO168" s="67"/>
      <c r="AP168" s="91"/>
      <c r="AQ168" s="66"/>
      <c r="AR168" s="68"/>
      <c r="AS168" s="61"/>
      <c r="AT168" s="23"/>
      <c r="AU168" s="62"/>
    </row>
    <row r="169" spans="2:47" s="14" customFormat="1" ht="26.25" customHeight="1" x14ac:dyDescent="0.25">
      <c r="B169" s="52"/>
      <c r="C169" s="69" t="s">
        <v>193</v>
      </c>
      <c r="D169" s="70" t="s">
        <v>88</v>
      </c>
      <c r="E169" s="72">
        <v>1</v>
      </c>
      <c r="F169" s="74">
        <v>7750000</v>
      </c>
      <c r="G169" s="76">
        <f t="shared" si="299"/>
        <v>7750000</v>
      </c>
      <c r="H169" s="76" t="s">
        <v>179</v>
      </c>
      <c r="I169" s="78">
        <f t="shared" ref="I169" si="304">IFERROR(F169/$L$9,0)</f>
        <v>5.8105815420819319E-3</v>
      </c>
      <c r="J169" s="80"/>
      <c r="K169" s="80"/>
      <c r="L169" s="15" t="s">
        <v>0</v>
      </c>
      <c r="M169" s="16"/>
      <c r="N169" s="82"/>
      <c r="O169" s="16"/>
      <c r="P169" s="83"/>
      <c r="Q169" s="16"/>
      <c r="R169" s="83" t="str">
        <f>IF(AND(Q169=0,Q170=0),"",IF(ISERROR(Q170/Q169),"Introduzca Meta",+Q170/Q169))</f>
        <v/>
      </c>
      <c r="S169" s="16"/>
      <c r="T169" s="83"/>
      <c r="U169" s="16"/>
      <c r="V169" s="83"/>
      <c r="W169" s="16"/>
      <c r="X169" s="83"/>
      <c r="Y169" s="16"/>
      <c r="Z169" s="83"/>
      <c r="AA169" s="16"/>
      <c r="AB169" s="83"/>
      <c r="AC169" s="16"/>
      <c r="AD169" s="83"/>
      <c r="AE169" s="16"/>
      <c r="AF169" s="83"/>
      <c r="AG169" s="16"/>
      <c r="AH169" s="83"/>
      <c r="AI169" s="16"/>
      <c r="AJ169" s="83"/>
      <c r="AK169" s="18">
        <f t="shared" si="302"/>
        <v>0</v>
      </c>
      <c r="AL169" s="85"/>
      <c r="AM169" s="87"/>
      <c r="AN169" s="89">
        <f t="shared" ref="AN169" si="305">IFERROR((AL169*I169)/100%,0)</f>
        <v>0</v>
      </c>
      <c r="AO169" s="67"/>
      <c r="AP169" s="91"/>
      <c r="AQ169" s="66">
        <f t="shared" si="148"/>
        <v>7750000</v>
      </c>
      <c r="AR169" s="67"/>
      <c r="AS169" s="60"/>
      <c r="AT169" s="24"/>
      <c r="AU169" s="62"/>
    </row>
    <row r="170" spans="2:47" s="14" customFormat="1" ht="26.25" customHeight="1" x14ac:dyDescent="0.25">
      <c r="B170" s="52"/>
      <c r="C170" s="69"/>
      <c r="D170" s="71"/>
      <c r="E170" s="73"/>
      <c r="F170" s="75"/>
      <c r="G170" s="77"/>
      <c r="H170" s="77"/>
      <c r="I170" s="79"/>
      <c r="J170" s="81"/>
      <c r="K170" s="81"/>
      <c r="L170" s="25" t="s">
        <v>1</v>
      </c>
      <c r="M170" s="26">
        <v>0</v>
      </c>
      <c r="N170" s="83"/>
      <c r="O170" s="20">
        <v>0</v>
      </c>
      <c r="P170" s="84">
        <v>0</v>
      </c>
      <c r="Q170" s="20">
        <v>0</v>
      </c>
      <c r="R170" s="84"/>
      <c r="S170" s="20">
        <v>0</v>
      </c>
      <c r="T170" s="84"/>
      <c r="U170" s="20">
        <v>0</v>
      </c>
      <c r="V170" s="84"/>
      <c r="W170" s="20">
        <v>0</v>
      </c>
      <c r="X170" s="84"/>
      <c r="Y170" s="20">
        <v>0</v>
      </c>
      <c r="Z170" s="84"/>
      <c r="AA170" s="20">
        <v>0</v>
      </c>
      <c r="AB170" s="84"/>
      <c r="AC170" s="20">
        <v>0</v>
      </c>
      <c r="AD170" s="84"/>
      <c r="AE170" s="20">
        <v>0</v>
      </c>
      <c r="AF170" s="84"/>
      <c r="AG170" s="20">
        <v>0</v>
      </c>
      <c r="AH170" s="84"/>
      <c r="AI170" s="20">
        <v>0</v>
      </c>
      <c r="AJ170" s="84"/>
      <c r="AK170" s="18">
        <f t="shared" si="302"/>
        <v>0</v>
      </c>
      <c r="AL170" s="86"/>
      <c r="AM170" s="88"/>
      <c r="AN170" s="90"/>
      <c r="AO170" s="67"/>
      <c r="AP170" s="91"/>
      <c r="AQ170" s="66"/>
      <c r="AR170" s="68"/>
      <c r="AS170" s="61"/>
      <c r="AT170" s="23"/>
      <c r="AU170" s="62"/>
    </row>
    <row r="171" spans="2:47" s="14" customFormat="1" ht="26.25" customHeight="1" x14ac:dyDescent="0.25">
      <c r="B171" s="52"/>
      <c r="C171" s="69" t="s">
        <v>194</v>
      </c>
      <c r="D171" s="70" t="s">
        <v>88</v>
      </c>
      <c r="E171" s="72">
        <v>4</v>
      </c>
      <c r="F171" s="74">
        <v>3577000</v>
      </c>
      <c r="G171" s="76">
        <f t="shared" si="299"/>
        <v>14308000</v>
      </c>
      <c r="H171" s="76" t="s">
        <v>179</v>
      </c>
      <c r="I171" s="78">
        <f t="shared" ref="I171" si="306">IFERROR(F171/$L$9,0)</f>
        <v>2.6818645388422026E-3</v>
      </c>
      <c r="J171" s="80"/>
      <c r="K171" s="80"/>
      <c r="L171" s="15" t="s">
        <v>0</v>
      </c>
      <c r="M171" s="16"/>
      <c r="N171" s="82"/>
      <c r="O171" s="16"/>
      <c r="P171" s="83"/>
      <c r="Q171" s="16"/>
      <c r="R171" s="83" t="str">
        <f>IF(AND(Q171=0,Q172=0),"",IF(ISERROR(Q172/Q171),"Introduzca Meta",+Q172/Q171))</f>
        <v/>
      </c>
      <c r="S171" s="16"/>
      <c r="T171" s="83"/>
      <c r="U171" s="16"/>
      <c r="V171" s="83"/>
      <c r="W171" s="16"/>
      <c r="X171" s="83"/>
      <c r="Y171" s="16"/>
      <c r="Z171" s="83"/>
      <c r="AA171" s="16"/>
      <c r="AB171" s="83"/>
      <c r="AC171" s="16"/>
      <c r="AD171" s="83"/>
      <c r="AE171" s="16"/>
      <c r="AF171" s="83"/>
      <c r="AG171" s="16"/>
      <c r="AH171" s="83"/>
      <c r="AI171" s="16"/>
      <c r="AJ171" s="83"/>
      <c r="AK171" s="18">
        <f t="shared" si="302"/>
        <v>0</v>
      </c>
      <c r="AL171" s="85"/>
      <c r="AM171" s="87"/>
      <c r="AN171" s="89">
        <f t="shared" ref="AN171" si="307">IFERROR((AL171*I171)/100%,0)</f>
        <v>0</v>
      </c>
      <c r="AO171" s="67"/>
      <c r="AP171" s="91"/>
      <c r="AQ171" s="66">
        <f t="shared" si="148"/>
        <v>3577000</v>
      </c>
      <c r="AR171" s="67"/>
      <c r="AS171" s="60"/>
      <c r="AT171" s="24"/>
      <c r="AU171" s="62"/>
    </row>
    <row r="172" spans="2:47" s="14" customFormat="1" ht="26.25" customHeight="1" x14ac:dyDescent="0.25">
      <c r="B172" s="52"/>
      <c r="C172" s="69"/>
      <c r="D172" s="71"/>
      <c r="E172" s="73"/>
      <c r="F172" s="75"/>
      <c r="G172" s="77"/>
      <c r="H172" s="77"/>
      <c r="I172" s="79"/>
      <c r="J172" s="81"/>
      <c r="K172" s="81"/>
      <c r="L172" s="25" t="s">
        <v>1</v>
      </c>
      <c r="M172" s="26">
        <v>0</v>
      </c>
      <c r="N172" s="83"/>
      <c r="O172" s="20">
        <v>0</v>
      </c>
      <c r="P172" s="84">
        <v>0</v>
      </c>
      <c r="Q172" s="20">
        <v>0</v>
      </c>
      <c r="R172" s="84"/>
      <c r="S172" s="20">
        <v>0</v>
      </c>
      <c r="T172" s="84"/>
      <c r="U172" s="20">
        <v>0</v>
      </c>
      <c r="V172" s="84"/>
      <c r="W172" s="20">
        <v>0</v>
      </c>
      <c r="X172" s="84"/>
      <c r="Y172" s="20">
        <v>0</v>
      </c>
      <c r="Z172" s="84"/>
      <c r="AA172" s="20">
        <v>0</v>
      </c>
      <c r="AB172" s="84"/>
      <c r="AC172" s="20">
        <v>0</v>
      </c>
      <c r="AD172" s="84"/>
      <c r="AE172" s="20">
        <v>0</v>
      </c>
      <c r="AF172" s="84"/>
      <c r="AG172" s="20">
        <v>0</v>
      </c>
      <c r="AH172" s="84"/>
      <c r="AI172" s="20">
        <v>0</v>
      </c>
      <c r="AJ172" s="84"/>
      <c r="AK172" s="18">
        <f t="shared" si="302"/>
        <v>0</v>
      </c>
      <c r="AL172" s="86"/>
      <c r="AM172" s="88"/>
      <c r="AN172" s="90"/>
      <c r="AO172" s="67"/>
      <c r="AP172" s="91"/>
      <c r="AQ172" s="66"/>
      <c r="AR172" s="68"/>
      <c r="AS172" s="61"/>
      <c r="AT172" s="23"/>
      <c r="AU172" s="62"/>
    </row>
    <row r="173" spans="2:47" s="14" customFormat="1" ht="26.25" customHeight="1" x14ac:dyDescent="0.25">
      <c r="B173" s="52"/>
      <c r="C173" s="69" t="s">
        <v>195</v>
      </c>
      <c r="D173" s="70" t="s">
        <v>88</v>
      </c>
      <c r="E173" s="72">
        <v>6</v>
      </c>
      <c r="F173" s="74">
        <v>4000000</v>
      </c>
      <c r="G173" s="76">
        <f t="shared" si="299"/>
        <v>24000000</v>
      </c>
      <c r="H173" s="76" t="s">
        <v>179</v>
      </c>
      <c r="I173" s="78">
        <f t="shared" ref="I173" si="308">IFERROR(F173/$L$9,0)</f>
        <v>2.9990098281713197E-3</v>
      </c>
      <c r="J173" s="80"/>
      <c r="K173" s="80"/>
      <c r="L173" s="15" t="s">
        <v>0</v>
      </c>
      <c r="M173" s="16"/>
      <c r="N173" s="82"/>
      <c r="O173" s="16"/>
      <c r="P173" s="83"/>
      <c r="Q173" s="16"/>
      <c r="R173" s="83" t="str">
        <f>IF(AND(Q173=0,Q174=0),"",IF(ISERROR(Q174/Q173),"Introduzca Meta",+Q174/Q173))</f>
        <v/>
      </c>
      <c r="S173" s="16"/>
      <c r="T173" s="83"/>
      <c r="U173" s="16"/>
      <c r="V173" s="83"/>
      <c r="W173" s="16"/>
      <c r="X173" s="83"/>
      <c r="Y173" s="16"/>
      <c r="Z173" s="83"/>
      <c r="AA173" s="16"/>
      <c r="AB173" s="83"/>
      <c r="AC173" s="16"/>
      <c r="AD173" s="83"/>
      <c r="AE173" s="16"/>
      <c r="AF173" s="83"/>
      <c r="AG173" s="16"/>
      <c r="AH173" s="83"/>
      <c r="AI173" s="16"/>
      <c r="AJ173" s="83"/>
      <c r="AK173" s="18">
        <f t="shared" si="302"/>
        <v>0</v>
      </c>
      <c r="AL173" s="85"/>
      <c r="AM173" s="87"/>
      <c r="AN173" s="89">
        <f t="shared" ref="AN173" si="309">IFERROR((AL173*I173)/100%,0)</f>
        <v>0</v>
      </c>
      <c r="AO173" s="67"/>
      <c r="AP173" s="91"/>
      <c r="AQ173" s="66">
        <f t="shared" si="148"/>
        <v>4000000</v>
      </c>
      <c r="AR173" s="67"/>
      <c r="AS173" s="60"/>
      <c r="AT173" s="24"/>
      <c r="AU173" s="62"/>
    </row>
    <row r="174" spans="2:47" s="14" customFormat="1" ht="26.25" customHeight="1" x14ac:dyDescent="0.25">
      <c r="B174" s="52"/>
      <c r="C174" s="69"/>
      <c r="D174" s="71"/>
      <c r="E174" s="73"/>
      <c r="F174" s="75"/>
      <c r="G174" s="77"/>
      <c r="H174" s="77"/>
      <c r="I174" s="79"/>
      <c r="J174" s="81"/>
      <c r="K174" s="81"/>
      <c r="L174" s="25" t="s">
        <v>1</v>
      </c>
      <c r="M174" s="26">
        <v>0</v>
      </c>
      <c r="N174" s="83"/>
      <c r="O174" s="20">
        <v>0</v>
      </c>
      <c r="P174" s="84">
        <v>0</v>
      </c>
      <c r="Q174" s="20">
        <v>0</v>
      </c>
      <c r="R174" s="84"/>
      <c r="S174" s="20">
        <v>0</v>
      </c>
      <c r="T174" s="84"/>
      <c r="U174" s="20">
        <v>0</v>
      </c>
      <c r="V174" s="84"/>
      <c r="W174" s="20">
        <v>0</v>
      </c>
      <c r="X174" s="84"/>
      <c r="Y174" s="20">
        <v>0</v>
      </c>
      <c r="Z174" s="84"/>
      <c r="AA174" s="20">
        <v>0</v>
      </c>
      <c r="AB174" s="84"/>
      <c r="AC174" s="20">
        <v>0</v>
      </c>
      <c r="AD174" s="84"/>
      <c r="AE174" s="20">
        <v>0</v>
      </c>
      <c r="AF174" s="84"/>
      <c r="AG174" s="20">
        <v>0</v>
      </c>
      <c r="AH174" s="84"/>
      <c r="AI174" s="20">
        <v>0</v>
      </c>
      <c r="AJ174" s="84"/>
      <c r="AK174" s="18">
        <f t="shared" si="302"/>
        <v>0</v>
      </c>
      <c r="AL174" s="86"/>
      <c r="AM174" s="88"/>
      <c r="AN174" s="90"/>
      <c r="AO174" s="67"/>
      <c r="AP174" s="91"/>
      <c r="AQ174" s="66"/>
      <c r="AR174" s="68"/>
      <c r="AS174" s="61"/>
      <c r="AT174" s="23"/>
      <c r="AU174" s="62"/>
    </row>
    <row r="175" spans="2:47" s="14" customFormat="1" ht="26.25" customHeight="1" x14ac:dyDescent="0.25">
      <c r="B175" s="52"/>
      <c r="C175" s="69" t="s">
        <v>196</v>
      </c>
      <c r="D175" s="70" t="s">
        <v>88</v>
      </c>
      <c r="E175" s="72">
        <v>6</v>
      </c>
      <c r="F175" s="74">
        <v>3000000</v>
      </c>
      <c r="G175" s="76">
        <f t="shared" si="299"/>
        <v>18000000</v>
      </c>
      <c r="H175" s="76" t="s">
        <v>179</v>
      </c>
      <c r="I175" s="78">
        <f t="shared" ref="I175" si="310">IFERROR(F175/$L$9,0)</f>
        <v>2.2492573711284897E-3</v>
      </c>
      <c r="J175" s="80"/>
      <c r="K175" s="80"/>
      <c r="L175" s="15" t="s">
        <v>0</v>
      </c>
      <c r="M175" s="16"/>
      <c r="N175" s="82"/>
      <c r="O175" s="16"/>
      <c r="P175" s="83"/>
      <c r="Q175" s="16"/>
      <c r="R175" s="83" t="str">
        <f>IF(AND(Q175=0,Q176=0),"",IF(ISERROR(Q176/Q175),"Introduzca Meta",+Q176/Q175))</f>
        <v/>
      </c>
      <c r="S175" s="16"/>
      <c r="T175" s="83"/>
      <c r="U175" s="16"/>
      <c r="V175" s="83"/>
      <c r="W175" s="16"/>
      <c r="X175" s="83"/>
      <c r="Y175" s="16"/>
      <c r="Z175" s="83"/>
      <c r="AA175" s="16"/>
      <c r="AB175" s="83"/>
      <c r="AC175" s="16"/>
      <c r="AD175" s="83"/>
      <c r="AE175" s="16"/>
      <c r="AF175" s="83"/>
      <c r="AG175" s="16"/>
      <c r="AH175" s="83"/>
      <c r="AI175" s="16"/>
      <c r="AJ175" s="83"/>
      <c r="AK175" s="18">
        <f t="shared" si="302"/>
        <v>0</v>
      </c>
      <c r="AL175" s="85"/>
      <c r="AM175" s="87"/>
      <c r="AN175" s="89">
        <f t="shared" ref="AN175" si="311">IFERROR((AL175*I175)/100%,0)</f>
        <v>0</v>
      </c>
      <c r="AO175" s="67"/>
      <c r="AP175" s="91"/>
      <c r="AQ175" s="66">
        <f t="shared" si="148"/>
        <v>3000000</v>
      </c>
      <c r="AR175" s="67"/>
      <c r="AS175" s="60"/>
      <c r="AT175" s="24"/>
      <c r="AU175" s="62"/>
    </row>
    <row r="176" spans="2:47" s="14" customFormat="1" ht="26.25" customHeight="1" x14ac:dyDescent="0.25">
      <c r="B176" s="52"/>
      <c r="C176" s="69"/>
      <c r="D176" s="71"/>
      <c r="E176" s="73"/>
      <c r="F176" s="75"/>
      <c r="G176" s="77"/>
      <c r="H176" s="77"/>
      <c r="I176" s="79"/>
      <c r="J176" s="81"/>
      <c r="K176" s="81"/>
      <c r="L176" s="25" t="s">
        <v>1</v>
      </c>
      <c r="M176" s="26">
        <v>0</v>
      </c>
      <c r="N176" s="83"/>
      <c r="O176" s="20">
        <v>0</v>
      </c>
      <c r="P176" s="84">
        <v>0</v>
      </c>
      <c r="Q176" s="20">
        <v>0</v>
      </c>
      <c r="R176" s="84"/>
      <c r="S176" s="20">
        <v>0</v>
      </c>
      <c r="T176" s="84"/>
      <c r="U176" s="20">
        <v>0</v>
      </c>
      <c r="V176" s="84"/>
      <c r="W176" s="20">
        <v>0</v>
      </c>
      <c r="X176" s="84"/>
      <c r="Y176" s="20">
        <v>0</v>
      </c>
      <c r="Z176" s="84"/>
      <c r="AA176" s="20">
        <v>0</v>
      </c>
      <c r="AB176" s="84"/>
      <c r="AC176" s="20">
        <v>0</v>
      </c>
      <c r="AD176" s="84"/>
      <c r="AE176" s="20">
        <v>0</v>
      </c>
      <c r="AF176" s="84"/>
      <c r="AG176" s="20">
        <v>0</v>
      </c>
      <c r="AH176" s="84"/>
      <c r="AI176" s="20">
        <v>0</v>
      </c>
      <c r="AJ176" s="84"/>
      <c r="AK176" s="18">
        <f t="shared" si="302"/>
        <v>0</v>
      </c>
      <c r="AL176" s="86"/>
      <c r="AM176" s="88"/>
      <c r="AN176" s="90"/>
      <c r="AO176" s="67"/>
      <c r="AP176" s="91"/>
      <c r="AQ176" s="66"/>
      <c r="AR176" s="68"/>
      <c r="AS176" s="61"/>
      <c r="AT176" s="23"/>
      <c r="AU176" s="62"/>
    </row>
    <row r="177" spans="2:47" s="14" customFormat="1" ht="26.25" customHeight="1" x14ac:dyDescent="0.25">
      <c r="B177" s="52"/>
      <c r="C177" s="69" t="s">
        <v>197</v>
      </c>
      <c r="D177" s="70" t="s">
        <v>198</v>
      </c>
      <c r="E177" s="72">
        <v>15</v>
      </c>
      <c r="F177" s="74">
        <v>1500000</v>
      </c>
      <c r="G177" s="76">
        <f t="shared" si="299"/>
        <v>22500000</v>
      </c>
      <c r="H177" s="76" t="s">
        <v>179</v>
      </c>
      <c r="I177" s="78">
        <f t="shared" ref="I177" si="312">IFERROR(F177/$L$9,0)</f>
        <v>1.1246286855642448E-3</v>
      </c>
      <c r="J177" s="80"/>
      <c r="K177" s="80"/>
      <c r="L177" s="15" t="s">
        <v>0</v>
      </c>
      <c r="M177" s="16"/>
      <c r="N177" s="82"/>
      <c r="O177" s="16"/>
      <c r="P177" s="83"/>
      <c r="Q177" s="16"/>
      <c r="R177" s="83" t="str">
        <f>IF(AND(Q177=0,Q178=0),"",IF(ISERROR(Q178/Q177),"Introduzca Meta",+Q178/Q177))</f>
        <v/>
      </c>
      <c r="S177" s="16"/>
      <c r="T177" s="83"/>
      <c r="U177" s="16"/>
      <c r="V177" s="83"/>
      <c r="W177" s="16"/>
      <c r="X177" s="83"/>
      <c r="Y177" s="16"/>
      <c r="Z177" s="83"/>
      <c r="AA177" s="16"/>
      <c r="AB177" s="83"/>
      <c r="AC177" s="16"/>
      <c r="AD177" s="83"/>
      <c r="AE177" s="16"/>
      <c r="AF177" s="83"/>
      <c r="AG177" s="16"/>
      <c r="AH177" s="83"/>
      <c r="AI177" s="16"/>
      <c r="AJ177" s="83"/>
      <c r="AK177" s="18">
        <f t="shared" si="302"/>
        <v>0</v>
      </c>
      <c r="AL177" s="85"/>
      <c r="AM177" s="87"/>
      <c r="AN177" s="89">
        <f t="shared" ref="AN177" si="313">IFERROR((AL177*I177)/100%,0)</f>
        <v>0</v>
      </c>
      <c r="AO177" s="67"/>
      <c r="AP177" s="91"/>
      <c r="AQ177" s="66">
        <f t="shared" si="148"/>
        <v>1500000</v>
      </c>
      <c r="AR177" s="67"/>
      <c r="AS177" s="60"/>
      <c r="AT177" s="24"/>
      <c r="AU177" s="62"/>
    </row>
    <row r="178" spans="2:47" s="14" customFormat="1" ht="26.25" customHeight="1" x14ac:dyDescent="0.25">
      <c r="B178" s="52"/>
      <c r="C178" s="69"/>
      <c r="D178" s="71"/>
      <c r="E178" s="73"/>
      <c r="F178" s="75"/>
      <c r="G178" s="77"/>
      <c r="H178" s="77"/>
      <c r="I178" s="79"/>
      <c r="J178" s="81"/>
      <c r="K178" s="81"/>
      <c r="L178" s="25" t="s">
        <v>1</v>
      </c>
      <c r="M178" s="26">
        <v>0</v>
      </c>
      <c r="N178" s="83"/>
      <c r="O178" s="20">
        <v>0</v>
      </c>
      <c r="P178" s="84">
        <v>0</v>
      </c>
      <c r="Q178" s="20">
        <v>0</v>
      </c>
      <c r="R178" s="84"/>
      <c r="S178" s="20">
        <v>0</v>
      </c>
      <c r="T178" s="84"/>
      <c r="U178" s="20">
        <v>0</v>
      </c>
      <c r="V178" s="84"/>
      <c r="W178" s="20">
        <v>0</v>
      </c>
      <c r="X178" s="84"/>
      <c r="Y178" s="20">
        <v>0</v>
      </c>
      <c r="Z178" s="84"/>
      <c r="AA178" s="20">
        <v>0</v>
      </c>
      <c r="AB178" s="84"/>
      <c r="AC178" s="20">
        <v>0</v>
      </c>
      <c r="AD178" s="84"/>
      <c r="AE178" s="20">
        <v>0</v>
      </c>
      <c r="AF178" s="84"/>
      <c r="AG178" s="20">
        <v>0</v>
      </c>
      <c r="AH178" s="84"/>
      <c r="AI178" s="20">
        <v>0</v>
      </c>
      <c r="AJ178" s="84"/>
      <c r="AK178" s="18">
        <f t="shared" si="302"/>
        <v>0</v>
      </c>
      <c r="AL178" s="86"/>
      <c r="AM178" s="88"/>
      <c r="AN178" s="90"/>
      <c r="AO178" s="67"/>
      <c r="AP178" s="91"/>
      <c r="AQ178" s="66"/>
      <c r="AR178" s="68"/>
      <c r="AS178" s="61"/>
      <c r="AT178" s="23"/>
      <c r="AU178" s="62"/>
    </row>
    <row r="179" spans="2:47" s="14" customFormat="1" ht="26.25" customHeight="1" x14ac:dyDescent="0.25">
      <c r="B179" s="52"/>
      <c r="C179" s="69" t="s">
        <v>199</v>
      </c>
      <c r="D179" s="70" t="s">
        <v>148</v>
      </c>
      <c r="E179" s="72">
        <v>45</v>
      </c>
      <c r="F179" s="74">
        <v>100000</v>
      </c>
      <c r="G179" s="76">
        <f t="shared" si="299"/>
        <v>4500000</v>
      </c>
      <c r="H179" s="76" t="s">
        <v>179</v>
      </c>
      <c r="I179" s="78">
        <f t="shared" ref="I179" si="314">IFERROR(F179/$L$9,0)</f>
        <v>7.4975245704282989E-5</v>
      </c>
      <c r="J179" s="80"/>
      <c r="K179" s="80"/>
      <c r="L179" s="15" t="s">
        <v>0</v>
      </c>
      <c r="M179" s="16"/>
      <c r="N179" s="82"/>
      <c r="O179" s="16"/>
      <c r="P179" s="83"/>
      <c r="Q179" s="16"/>
      <c r="R179" s="83" t="str">
        <f>IF(AND(Q179=0,Q180=0),"",IF(ISERROR(Q180/Q179),"Introduzca Meta",+Q180/Q179))</f>
        <v/>
      </c>
      <c r="S179" s="16"/>
      <c r="T179" s="83"/>
      <c r="U179" s="16"/>
      <c r="V179" s="83"/>
      <c r="W179" s="16"/>
      <c r="X179" s="83"/>
      <c r="Y179" s="16"/>
      <c r="Z179" s="83"/>
      <c r="AA179" s="16"/>
      <c r="AB179" s="83"/>
      <c r="AC179" s="16"/>
      <c r="AD179" s="83"/>
      <c r="AE179" s="16"/>
      <c r="AF179" s="83"/>
      <c r="AG179" s="16"/>
      <c r="AH179" s="83"/>
      <c r="AI179" s="16"/>
      <c r="AJ179" s="83"/>
      <c r="AK179" s="18">
        <f t="shared" si="302"/>
        <v>0</v>
      </c>
      <c r="AL179" s="85"/>
      <c r="AM179" s="87"/>
      <c r="AN179" s="89">
        <f t="shared" ref="AN179" si="315">IFERROR((AL179*I179)/100%,0)</f>
        <v>0</v>
      </c>
      <c r="AO179" s="67"/>
      <c r="AP179" s="91"/>
      <c r="AQ179" s="66">
        <f t="shared" si="148"/>
        <v>100000</v>
      </c>
      <c r="AR179" s="67"/>
      <c r="AS179" s="60"/>
      <c r="AT179" s="24"/>
      <c r="AU179" s="62"/>
    </row>
    <row r="180" spans="2:47" s="14" customFormat="1" ht="26.25" customHeight="1" x14ac:dyDescent="0.25">
      <c r="B180" s="52"/>
      <c r="C180" s="69"/>
      <c r="D180" s="71"/>
      <c r="E180" s="73"/>
      <c r="F180" s="75"/>
      <c r="G180" s="77"/>
      <c r="H180" s="77"/>
      <c r="I180" s="79"/>
      <c r="J180" s="81"/>
      <c r="K180" s="81"/>
      <c r="L180" s="25" t="s">
        <v>1</v>
      </c>
      <c r="M180" s="26">
        <v>0</v>
      </c>
      <c r="N180" s="83"/>
      <c r="O180" s="20">
        <v>0</v>
      </c>
      <c r="P180" s="84">
        <v>0</v>
      </c>
      <c r="Q180" s="20">
        <v>0</v>
      </c>
      <c r="R180" s="84"/>
      <c r="S180" s="20">
        <v>0</v>
      </c>
      <c r="T180" s="84"/>
      <c r="U180" s="20">
        <v>0</v>
      </c>
      <c r="V180" s="84"/>
      <c r="W180" s="20">
        <v>0</v>
      </c>
      <c r="X180" s="84"/>
      <c r="Y180" s="20">
        <v>0</v>
      </c>
      <c r="Z180" s="84"/>
      <c r="AA180" s="20">
        <v>0</v>
      </c>
      <c r="AB180" s="84"/>
      <c r="AC180" s="20">
        <v>0</v>
      </c>
      <c r="AD180" s="84"/>
      <c r="AE180" s="20">
        <v>0</v>
      </c>
      <c r="AF180" s="84"/>
      <c r="AG180" s="20">
        <v>0</v>
      </c>
      <c r="AH180" s="84"/>
      <c r="AI180" s="20">
        <v>0</v>
      </c>
      <c r="AJ180" s="84"/>
      <c r="AK180" s="18">
        <f t="shared" si="302"/>
        <v>0</v>
      </c>
      <c r="AL180" s="86"/>
      <c r="AM180" s="88"/>
      <c r="AN180" s="90"/>
      <c r="AO180" s="67"/>
      <c r="AP180" s="91"/>
      <c r="AQ180" s="66"/>
      <c r="AR180" s="68"/>
      <c r="AS180" s="61"/>
      <c r="AT180" s="23"/>
      <c r="AU180" s="62"/>
    </row>
    <row r="181" spans="2:47" s="14" customFormat="1" ht="26.25" customHeight="1" x14ac:dyDescent="0.25">
      <c r="B181" s="52"/>
      <c r="C181" s="69" t="s">
        <v>200</v>
      </c>
      <c r="D181" s="70" t="s">
        <v>148</v>
      </c>
      <c r="E181" s="72">
        <v>3</v>
      </c>
      <c r="F181" s="74">
        <v>500000</v>
      </c>
      <c r="G181" s="76">
        <f t="shared" si="299"/>
        <v>1500000</v>
      </c>
      <c r="H181" s="76" t="s">
        <v>179</v>
      </c>
      <c r="I181" s="78">
        <f t="shared" ref="I181" si="316">IFERROR(F181/$L$9,0)</f>
        <v>3.7487622852141496E-4</v>
      </c>
      <c r="J181" s="80"/>
      <c r="K181" s="80"/>
      <c r="L181" s="15" t="s">
        <v>0</v>
      </c>
      <c r="M181" s="16"/>
      <c r="N181" s="82"/>
      <c r="O181" s="16"/>
      <c r="P181" s="83"/>
      <c r="Q181" s="16"/>
      <c r="R181" s="83" t="str">
        <f>IF(AND(Q181=0,Q182=0),"",IF(ISERROR(Q182/Q181),"Introduzca Meta",+Q182/Q181))</f>
        <v/>
      </c>
      <c r="S181" s="16"/>
      <c r="T181" s="83"/>
      <c r="U181" s="16"/>
      <c r="V181" s="83"/>
      <c r="W181" s="16"/>
      <c r="X181" s="83"/>
      <c r="Y181" s="16"/>
      <c r="Z181" s="83"/>
      <c r="AA181" s="16"/>
      <c r="AB181" s="83"/>
      <c r="AC181" s="16"/>
      <c r="AD181" s="83"/>
      <c r="AE181" s="16"/>
      <c r="AF181" s="83"/>
      <c r="AG181" s="16"/>
      <c r="AH181" s="83"/>
      <c r="AI181" s="16"/>
      <c r="AJ181" s="83"/>
      <c r="AK181" s="18">
        <f t="shared" si="302"/>
        <v>0</v>
      </c>
      <c r="AL181" s="85"/>
      <c r="AM181" s="87"/>
      <c r="AN181" s="89">
        <f t="shared" ref="AN181" si="317">IFERROR((AL181*I181)/100%,0)</f>
        <v>0</v>
      </c>
      <c r="AO181" s="67"/>
      <c r="AP181" s="91"/>
      <c r="AQ181" s="66">
        <f t="shared" si="148"/>
        <v>500000</v>
      </c>
      <c r="AR181" s="67"/>
      <c r="AS181" s="60"/>
      <c r="AT181" s="24"/>
      <c r="AU181" s="62"/>
    </row>
    <row r="182" spans="2:47" s="14" customFormat="1" ht="26.25" customHeight="1" x14ac:dyDescent="0.25">
      <c r="B182" s="52"/>
      <c r="C182" s="69"/>
      <c r="D182" s="71"/>
      <c r="E182" s="73"/>
      <c r="F182" s="75"/>
      <c r="G182" s="77"/>
      <c r="H182" s="77"/>
      <c r="I182" s="79"/>
      <c r="J182" s="81"/>
      <c r="K182" s="81"/>
      <c r="L182" s="25" t="s">
        <v>1</v>
      </c>
      <c r="M182" s="26">
        <v>0</v>
      </c>
      <c r="N182" s="83"/>
      <c r="O182" s="20">
        <v>0</v>
      </c>
      <c r="P182" s="84">
        <v>0</v>
      </c>
      <c r="Q182" s="20">
        <v>0</v>
      </c>
      <c r="R182" s="84"/>
      <c r="S182" s="20">
        <v>0</v>
      </c>
      <c r="T182" s="84"/>
      <c r="U182" s="20">
        <v>0</v>
      </c>
      <c r="V182" s="84"/>
      <c r="W182" s="20">
        <v>0</v>
      </c>
      <c r="X182" s="84"/>
      <c r="Y182" s="20">
        <v>0</v>
      </c>
      <c r="Z182" s="84"/>
      <c r="AA182" s="20">
        <v>0</v>
      </c>
      <c r="AB182" s="84"/>
      <c r="AC182" s="20">
        <v>0</v>
      </c>
      <c r="AD182" s="84"/>
      <c r="AE182" s="20">
        <v>0</v>
      </c>
      <c r="AF182" s="84"/>
      <c r="AG182" s="20">
        <v>0</v>
      </c>
      <c r="AH182" s="84"/>
      <c r="AI182" s="20">
        <v>0</v>
      </c>
      <c r="AJ182" s="84"/>
      <c r="AK182" s="18">
        <f t="shared" si="302"/>
        <v>0</v>
      </c>
      <c r="AL182" s="86"/>
      <c r="AM182" s="88"/>
      <c r="AN182" s="90"/>
      <c r="AO182" s="67"/>
      <c r="AP182" s="91"/>
      <c r="AQ182" s="66"/>
      <c r="AR182" s="68"/>
      <c r="AS182" s="61"/>
      <c r="AT182" s="23"/>
      <c r="AU182" s="62"/>
    </row>
    <row r="183" spans="2:47" s="14" customFormat="1" ht="26.25" customHeight="1" x14ac:dyDescent="0.25">
      <c r="B183" s="52"/>
      <c r="C183" s="69" t="s">
        <v>201</v>
      </c>
      <c r="D183" s="70" t="s">
        <v>88</v>
      </c>
      <c r="E183" s="72">
        <v>4</v>
      </c>
      <c r="F183" s="74">
        <v>3362500</v>
      </c>
      <c r="G183" s="76">
        <f t="shared" si="299"/>
        <v>13450000</v>
      </c>
      <c r="H183" s="76" t="s">
        <v>179</v>
      </c>
      <c r="I183" s="78">
        <f t="shared" ref="I183" si="318">IFERROR(F183/$L$9,0)</f>
        <v>2.5210426368065153E-3</v>
      </c>
      <c r="J183" s="80"/>
      <c r="K183" s="80"/>
      <c r="L183" s="15" t="s">
        <v>0</v>
      </c>
      <c r="M183" s="16"/>
      <c r="N183" s="82"/>
      <c r="O183" s="16"/>
      <c r="P183" s="83"/>
      <c r="Q183" s="16"/>
      <c r="R183" s="83" t="str">
        <f>IF(AND(Q183=0,Q184=0),"",IF(ISERROR(Q184/Q183),"Introduzca Meta",+Q184/Q183))</f>
        <v/>
      </c>
      <c r="S183" s="16"/>
      <c r="T183" s="83"/>
      <c r="U183" s="16"/>
      <c r="V183" s="83"/>
      <c r="W183" s="16"/>
      <c r="X183" s="83"/>
      <c r="Y183" s="16"/>
      <c r="Z183" s="83"/>
      <c r="AA183" s="16"/>
      <c r="AB183" s="83"/>
      <c r="AC183" s="16"/>
      <c r="AD183" s="83"/>
      <c r="AE183" s="16"/>
      <c r="AF183" s="83"/>
      <c r="AG183" s="16"/>
      <c r="AH183" s="83"/>
      <c r="AI183" s="16"/>
      <c r="AJ183" s="83"/>
      <c r="AK183" s="18">
        <f t="shared" si="302"/>
        <v>0</v>
      </c>
      <c r="AL183" s="85"/>
      <c r="AM183" s="87"/>
      <c r="AN183" s="89">
        <f t="shared" ref="AN183" si="319">IFERROR((AL183*I183)/100%,0)</f>
        <v>0</v>
      </c>
      <c r="AO183" s="67"/>
      <c r="AP183" s="91"/>
      <c r="AQ183" s="66">
        <f t="shared" si="148"/>
        <v>3362500</v>
      </c>
      <c r="AR183" s="67"/>
      <c r="AS183" s="60"/>
      <c r="AT183" s="24"/>
      <c r="AU183" s="62"/>
    </row>
    <row r="184" spans="2:47" s="14" customFormat="1" ht="26.25" customHeight="1" x14ac:dyDescent="0.25">
      <c r="B184" s="52"/>
      <c r="C184" s="69"/>
      <c r="D184" s="71"/>
      <c r="E184" s="73"/>
      <c r="F184" s="75"/>
      <c r="G184" s="77"/>
      <c r="H184" s="77"/>
      <c r="I184" s="79"/>
      <c r="J184" s="81"/>
      <c r="K184" s="81"/>
      <c r="L184" s="25" t="s">
        <v>1</v>
      </c>
      <c r="M184" s="26">
        <v>0</v>
      </c>
      <c r="N184" s="83"/>
      <c r="O184" s="20">
        <v>0</v>
      </c>
      <c r="P184" s="84">
        <v>0</v>
      </c>
      <c r="Q184" s="20">
        <v>0</v>
      </c>
      <c r="R184" s="84"/>
      <c r="S184" s="20">
        <v>0</v>
      </c>
      <c r="T184" s="84"/>
      <c r="U184" s="20">
        <v>0</v>
      </c>
      <c r="V184" s="84"/>
      <c r="W184" s="20">
        <v>0</v>
      </c>
      <c r="X184" s="84"/>
      <c r="Y184" s="20">
        <v>0</v>
      </c>
      <c r="Z184" s="84"/>
      <c r="AA184" s="20">
        <v>0</v>
      </c>
      <c r="AB184" s="84"/>
      <c r="AC184" s="20">
        <v>0</v>
      </c>
      <c r="AD184" s="84"/>
      <c r="AE184" s="20">
        <v>0</v>
      </c>
      <c r="AF184" s="84"/>
      <c r="AG184" s="20">
        <v>0</v>
      </c>
      <c r="AH184" s="84"/>
      <c r="AI184" s="20">
        <v>0</v>
      </c>
      <c r="AJ184" s="84"/>
      <c r="AK184" s="18">
        <f t="shared" si="302"/>
        <v>0</v>
      </c>
      <c r="AL184" s="86"/>
      <c r="AM184" s="88"/>
      <c r="AN184" s="90"/>
      <c r="AO184" s="67"/>
      <c r="AP184" s="91"/>
      <c r="AQ184" s="66"/>
      <c r="AR184" s="68"/>
      <c r="AS184" s="61"/>
      <c r="AT184" s="23"/>
      <c r="AU184" s="62"/>
    </row>
    <row r="185" spans="2:47" s="14" customFormat="1" ht="26.25" customHeight="1" x14ac:dyDescent="0.25">
      <c r="B185" s="59"/>
      <c r="C185" s="69" t="s">
        <v>202</v>
      </c>
      <c r="D185" s="70" t="s">
        <v>148</v>
      </c>
      <c r="E185" s="72">
        <v>111</v>
      </c>
      <c r="F185" s="74">
        <v>6500</v>
      </c>
      <c r="G185" s="76">
        <f t="shared" si="299"/>
        <v>721500</v>
      </c>
      <c r="H185" s="76" t="s">
        <v>179</v>
      </c>
      <c r="I185" s="78">
        <f t="shared" si="264"/>
        <v>4.8733909707783943E-6</v>
      </c>
      <c r="J185" s="80"/>
      <c r="K185" s="80"/>
      <c r="L185" s="15" t="s">
        <v>0</v>
      </c>
      <c r="M185" s="16"/>
      <c r="N185" s="82"/>
      <c r="O185" s="16"/>
      <c r="P185" s="83"/>
      <c r="Q185" s="16"/>
      <c r="R185" s="83" t="str">
        <f>IF(AND(Q185=0,Q186=0),"",IF(ISERROR(Q186/Q185),"Introduzca Meta",+Q186/Q185))</f>
        <v/>
      </c>
      <c r="S185" s="16"/>
      <c r="T185" s="83"/>
      <c r="U185" s="16"/>
      <c r="V185" s="83"/>
      <c r="W185" s="16"/>
      <c r="X185" s="83"/>
      <c r="Y185" s="16"/>
      <c r="Z185" s="83"/>
      <c r="AA185" s="16"/>
      <c r="AB185" s="83"/>
      <c r="AC185" s="16"/>
      <c r="AD185" s="83"/>
      <c r="AE185" s="16"/>
      <c r="AF185" s="83"/>
      <c r="AG185" s="16"/>
      <c r="AH185" s="83"/>
      <c r="AI185" s="16"/>
      <c r="AJ185" s="83"/>
      <c r="AK185" s="18">
        <f t="shared" si="255"/>
        <v>0</v>
      </c>
      <c r="AL185" s="85"/>
      <c r="AM185" s="87"/>
      <c r="AN185" s="89">
        <f t="shared" ref="AN185" si="320">IFERROR((AL185*I185)/100%,0)</f>
        <v>0</v>
      </c>
      <c r="AO185" s="67"/>
      <c r="AP185" s="91"/>
      <c r="AQ185" s="66">
        <f t="shared" si="148"/>
        <v>6500</v>
      </c>
      <c r="AR185" s="67"/>
      <c r="AS185" s="60"/>
      <c r="AT185" s="24"/>
      <c r="AU185" s="62"/>
    </row>
    <row r="186" spans="2:47" s="14" customFormat="1" ht="26.25" customHeight="1" x14ac:dyDescent="0.25">
      <c r="B186" s="59"/>
      <c r="C186" s="69"/>
      <c r="D186" s="71"/>
      <c r="E186" s="73"/>
      <c r="F186" s="75"/>
      <c r="G186" s="77"/>
      <c r="H186" s="77"/>
      <c r="I186" s="79"/>
      <c r="J186" s="81"/>
      <c r="K186" s="81"/>
      <c r="L186" s="25" t="s">
        <v>1</v>
      </c>
      <c r="M186" s="26">
        <v>0</v>
      </c>
      <c r="N186" s="83"/>
      <c r="O186" s="20">
        <v>0</v>
      </c>
      <c r="P186" s="84">
        <v>0</v>
      </c>
      <c r="Q186" s="20">
        <v>0</v>
      </c>
      <c r="R186" s="84"/>
      <c r="S186" s="20">
        <v>0</v>
      </c>
      <c r="T186" s="84"/>
      <c r="U186" s="20">
        <v>0</v>
      </c>
      <c r="V186" s="84"/>
      <c r="W186" s="20">
        <v>0</v>
      </c>
      <c r="X186" s="84"/>
      <c r="Y186" s="20">
        <v>0</v>
      </c>
      <c r="Z186" s="84"/>
      <c r="AA186" s="20">
        <v>0</v>
      </c>
      <c r="AB186" s="84"/>
      <c r="AC186" s="20">
        <v>0</v>
      </c>
      <c r="AD186" s="84"/>
      <c r="AE186" s="20">
        <v>0</v>
      </c>
      <c r="AF186" s="84"/>
      <c r="AG186" s="20">
        <v>0</v>
      </c>
      <c r="AH186" s="84"/>
      <c r="AI186" s="20">
        <v>0</v>
      </c>
      <c r="AJ186" s="84"/>
      <c r="AK186" s="18">
        <f t="shared" si="255"/>
        <v>0</v>
      </c>
      <c r="AL186" s="86"/>
      <c r="AM186" s="88"/>
      <c r="AN186" s="90"/>
      <c r="AO186" s="67"/>
      <c r="AP186" s="91"/>
      <c r="AQ186" s="66"/>
      <c r="AR186" s="68"/>
      <c r="AS186" s="61"/>
      <c r="AT186" s="23"/>
      <c r="AU186" s="62"/>
    </row>
    <row r="187" spans="2:47" s="14" customFormat="1" ht="26.25" customHeight="1" x14ac:dyDescent="0.25">
      <c r="B187" s="59"/>
      <c r="C187" s="69" t="s">
        <v>203</v>
      </c>
      <c r="D187" s="70" t="s">
        <v>148</v>
      </c>
      <c r="E187" s="72">
        <v>3</v>
      </c>
      <c r="F187" s="74">
        <v>464099</v>
      </c>
      <c r="G187" s="76">
        <f t="shared" si="299"/>
        <v>1392297</v>
      </c>
      <c r="H187" s="76" t="s">
        <v>179</v>
      </c>
      <c r="I187" s="78">
        <f t="shared" si="264"/>
        <v>3.4795936556112028E-4</v>
      </c>
      <c r="J187" s="80"/>
      <c r="K187" s="80"/>
      <c r="L187" s="15" t="s">
        <v>0</v>
      </c>
      <c r="M187" s="16"/>
      <c r="N187" s="82"/>
      <c r="O187" s="16"/>
      <c r="P187" s="83"/>
      <c r="Q187" s="16"/>
      <c r="R187" s="83" t="str">
        <f>IF(AND(Q187=0,Q188=0),"",IF(ISERROR(Q188/Q187),"Introduzca Meta",+Q188/Q187))</f>
        <v/>
      </c>
      <c r="S187" s="16"/>
      <c r="T187" s="83"/>
      <c r="U187" s="16"/>
      <c r="V187" s="83"/>
      <c r="W187" s="16"/>
      <c r="X187" s="83"/>
      <c r="Y187" s="16"/>
      <c r="Z187" s="83"/>
      <c r="AA187" s="16"/>
      <c r="AB187" s="83"/>
      <c r="AC187" s="16"/>
      <c r="AD187" s="83"/>
      <c r="AE187" s="16"/>
      <c r="AF187" s="83"/>
      <c r="AG187" s="16"/>
      <c r="AH187" s="83"/>
      <c r="AI187" s="16"/>
      <c r="AJ187" s="83"/>
      <c r="AK187" s="18">
        <f t="shared" si="255"/>
        <v>0</v>
      </c>
      <c r="AL187" s="85"/>
      <c r="AM187" s="87"/>
      <c r="AN187" s="89">
        <f t="shared" ref="AN187" si="321">IFERROR((AL187*I187)/100%,0)</f>
        <v>0</v>
      </c>
      <c r="AO187" s="67"/>
      <c r="AP187" s="91"/>
      <c r="AQ187" s="66">
        <f t="shared" si="148"/>
        <v>464099</v>
      </c>
      <c r="AR187" s="67"/>
      <c r="AS187" s="60"/>
      <c r="AT187" s="24"/>
      <c r="AU187" s="62"/>
    </row>
    <row r="188" spans="2:47" s="14" customFormat="1" ht="26.25" customHeight="1" x14ac:dyDescent="0.25">
      <c r="B188" s="59"/>
      <c r="C188" s="69"/>
      <c r="D188" s="71"/>
      <c r="E188" s="73"/>
      <c r="F188" s="75"/>
      <c r="G188" s="77"/>
      <c r="H188" s="77"/>
      <c r="I188" s="79"/>
      <c r="J188" s="81"/>
      <c r="K188" s="81"/>
      <c r="L188" s="25" t="s">
        <v>1</v>
      </c>
      <c r="M188" s="26">
        <v>0</v>
      </c>
      <c r="N188" s="83"/>
      <c r="O188" s="20">
        <v>0</v>
      </c>
      <c r="P188" s="84">
        <v>0</v>
      </c>
      <c r="Q188" s="20">
        <v>0</v>
      </c>
      <c r="R188" s="84"/>
      <c r="S188" s="20">
        <v>0</v>
      </c>
      <c r="T188" s="84"/>
      <c r="U188" s="20">
        <v>0</v>
      </c>
      <c r="V188" s="84"/>
      <c r="W188" s="20">
        <v>0</v>
      </c>
      <c r="X188" s="84"/>
      <c r="Y188" s="20">
        <v>0</v>
      </c>
      <c r="Z188" s="84"/>
      <c r="AA188" s="20">
        <v>0</v>
      </c>
      <c r="AB188" s="84"/>
      <c r="AC188" s="20">
        <v>0</v>
      </c>
      <c r="AD188" s="84"/>
      <c r="AE188" s="20">
        <v>0</v>
      </c>
      <c r="AF188" s="84"/>
      <c r="AG188" s="20">
        <v>0</v>
      </c>
      <c r="AH188" s="84"/>
      <c r="AI188" s="20">
        <v>0</v>
      </c>
      <c r="AJ188" s="84"/>
      <c r="AK188" s="18">
        <f t="shared" si="255"/>
        <v>0</v>
      </c>
      <c r="AL188" s="86"/>
      <c r="AM188" s="88"/>
      <c r="AN188" s="90"/>
      <c r="AO188" s="67"/>
      <c r="AP188" s="91"/>
      <c r="AQ188" s="66"/>
      <c r="AR188" s="68"/>
      <c r="AS188" s="61"/>
      <c r="AT188" s="23"/>
      <c r="AU188" s="62"/>
    </row>
    <row r="189" spans="2:47" s="13" customFormat="1" ht="36" customHeight="1" x14ac:dyDescent="0.25">
      <c r="B189" s="157" t="s">
        <v>56</v>
      </c>
      <c r="C189" s="158"/>
      <c r="D189" s="27"/>
      <c r="E189" s="27"/>
      <c r="F189" s="27"/>
      <c r="G189" s="27"/>
      <c r="H189" s="27"/>
      <c r="I189" s="27"/>
      <c r="J189" s="28"/>
      <c r="K189" s="28"/>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9"/>
    </row>
    <row r="190" spans="2:47" s="14" customFormat="1" ht="26.25" customHeight="1" x14ac:dyDescent="0.25">
      <c r="B190" s="197" t="s">
        <v>59</v>
      </c>
      <c r="C190" s="152" t="s">
        <v>81</v>
      </c>
      <c r="D190" s="159" t="s">
        <v>75</v>
      </c>
      <c r="E190" s="62">
        <v>1</v>
      </c>
      <c r="F190" s="133" t="s">
        <v>76</v>
      </c>
      <c r="G190" s="133" t="s">
        <v>76</v>
      </c>
      <c r="H190" s="49"/>
      <c r="I190" s="79">
        <f t="shared" ref="I190" si="322">IFERROR(F190/$L$9,0)</f>
        <v>0</v>
      </c>
      <c r="J190" s="80">
        <v>45799</v>
      </c>
      <c r="K190" s="80">
        <v>45800</v>
      </c>
      <c r="L190" s="15" t="s">
        <v>0</v>
      </c>
      <c r="M190" s="16"/>
      <c r="N190" s="82" t="str">
        <f>IF(AND(M190=0,M191=0),"",IF(ISERROR(M191/M190),"Introduzca Meta",+M191/M190))</f>
        <v/>
      </c>
      <c r="O190" s="16"/>
      <c r="P190" s="83" t="str">
        <f>IF(AND(O190=0,O191=0),"",IF(ISERROR(O191/O190),"Introduzca Meta",+O191/O190))</f>
        <v/>
      </c>
      <c r="Q190" s="16"/>
      <c r="R190" s="83" t="str">
        <f>IF(AND(Q190=0,Q191=0),"",IF(ISERROR(Q191/Q190),"Introduzca Meta",+Q191/Q190))</f>
        <v/>
      </c>
      <c r="S190" s="17"/>
      <c r="T190" s="83" t="str">
        <f>IF(AND(S190=0,S191=0),"",IF(ISERROR(S191/S190),"Introduzca Meta",+S191/S190))</f>
        <v/>
      </c>
      <c r="U190" s="16"/>
      <c r="V190" s="83" t="str">
        <f>IF(AND(U190=0,U191=0),"",IF(ISERROR(U191/U190),"Introduzca Meta",+U191/U190))</f>
        <v/>
      </c>
      <c r="W190" s="16"/>
      <c r="X190" s="83" t="str">
        <f>IF(AND(W190=0,W191=0),"",IF(ISERROR(W191/W190),"Introduzca Meta",+W191/W190))</f>
        <v/>
      </c>
      <c r="Y190" s="16"/>
      <c r="Z190" s="83" t="str">
        <f>IF(AND(Y190=0,Y191=0),"",IF(ISERROR(Y191/Y190),"Introduzca Meta",+Y191/Y190))</f>
        <v/>
      </c>
      <c r="AA190" s="17"/>
      <c r="AB190" s="83" t="str">
        <f>IF(AND(AA190=0,AA191=0),"",IF(ISERROR(AA191/AA190),"Introduzca Meta",+AA191/AA190))</f>
        <v/>
      </c>
      <c r="AC190" s="16"/>
      <c r="AD190" s="83" t="str">
        <f>IF(AND(AC190=0,AC191=0),"",IF(ISERROR(AC191/AC190),"Introduzca Meta",+AC191/AC190))</f>
        <v/>
      </c>
      <c r="AE190" s="16"/>
      <c r="AF190" s="83" t="str">
        <f>IF(AND(AE190=0,AE191=0),"",IF(ISERROR(AE191/AE190),"Introduzca Meta",+AE191/AE190))</f>
        <v/>
      </c>
      <c r="AG190" s="16"/>
      <c r="AH190" s="83" t="str">
        <f>IF(AND(AG190=0,AG191=0),"",IF(ISERROR(AG191/AG190),"Introduzca Meta",+AG191/AG190))</f>
        <v/>
      </c>
      <c r="AI190" s="17"/>
      <c r="AJ190" s="83" t="str">
        <f>IF(AND(AI190=0,AI191=0),"",IF(ISERROR(AI191/AI190),"Introduzca Meta",+AI191/AI190))</f>
        <v/>
      </c>
      <c r="AK190" s="18">
        <f>M190+O190+Q190+S190+U190+W190+Y190+AA190+AC190+AE190+AG190+AI190</f>
        <v>0</v>
      </c>
      <c r="AL190" s="85" t="str">
        <f t="shared" ref="AL190" si="323">IF(AK191=0,"",IF(ISERROR(AK191/AK190),"Introduzca Meta",+AK191/AK190))</f>
        <v/>
      </c>
      <c r="AM190" s="87" t="str">
        <f t="shared" ref="AM190" si="324">IF(AK190=0," ",IF(AK190=AK191,0,3))</f>
        <v xml:space="preserve"> </v>
      </c>
      <c r="AN190" s="89">
        <f t="shared" ref="AN190:AN192" si="325">IFERROR((AL190*I190)/100%,0)</f>
        <v>0</v>
      </c>
      <c r="AO190" s="67"/>
      <c r="AP190" s="91"/>
      <c r="AQ190" s="66" t="str">
        <f t="shared" ref="AQ190" si="326">IFERROR(F190-AP190," ")</f>
        <v xml:space="preserve"> </v>
      </c>
      <c r="AR190" s="98"/>
      <c r="AS190" s="117"/>
      <c r="AT190" s="22"/>
      <c r="AU190" s="62"/>
    </row>
    <row r="191" spans="2:47" s="14" customFormat="1" ht="26.25" customHeight="1" x14ac:dyDescent="0.25">
      <c r="B191" s="198"/>
      <c r="C191" s="152"/>
      <c r="D191" s="160"/>
      <c r="E191" s="62"/>
      <c r="F191" s="133"/>
      <c r="G191" s="133"/>
      <c r="H191" s="49"/>
      <c r="I191" s="79"/>
      <c r="J191" s="80"/>
      <c r="K191" s="80"/>
      <c r="L191" s="19" t="s">
        <v>1</v>
      </c>
      <c r="M191" s="20"/>
      <c r="N191" s="82"/>
      <c r="O191" s="20"/>
      <c r="P191" s="84"/>
      <c r="Q191" s="20">
        <v>0</v>
      </c>
      <c r="R191" s="84"/>
      <c r="S191" s="21"/>
      <c r="T191" s="84"/>
      <c r="U191" s="21">
        <v>0</v>
      </c>
      <c r="V191" s="84"/>
      <c r="W191" s="20"/>
      <c r="X191" s="84"/>
      <c r="Y191" s="20">
        <v>0</v>
      </c>
      <c r="Z191" s="84"/>
      <c r="AA191" s="20">
        <v>0</v>
      </c>
      <c r="AB191" s="84"/>
      <c r="AC191" s="21">
        <v>0</v>
      </c>
      <c r="AD191" s="84"/>
      <c r="AE191" s="21"/>
      <c r="AF191" s="84"/>
      <c r="AG191" s="21">
        <v>0</v>
      </c>
      <c r="AH191" s="84"/>
      <c r="AI191" s="21">
        <v>0</v>
      </c>
      <c r="AJ191" s="84"/>
      <c r="AK191" s="18">
        <f t="shared" ref="AK191" si="327">M191+O191+Q191+S191+U191+W191+Y191+AA191+AC191+AE191+AG191+AI191</f>
        <v>0</v>
      </c>
      <c r="AL191" s="86"/>
      <c r="AM191" s="88"/>
      <c r="AN191" s="90"/>
      <c r="AO191" s="67"/>
      <c r="AP191" s="91"/>
      <c r="AQ191" s="66"/>
      <c r="AR191" s="67"/>
      <c r="AS191" s="61"/>
      <c r="AT191" s="23"/>
      <c r="AU191" s="62"/>
    </row>
    <row r="192" spans="2:47" s="14" customFormat="1" ht="26.25" customHeight="1" x14ac:dyDescent="0.25">
      <c r="B192" s="198"/>
      <c r="C192" s="152" t="s">
        <v>169</v>
      </c>
      <c r="D192" s="159" t="s">
        <v>75</v>
      </c>
      <c r="E192" s="62">
        <v>0</v>
      </c>
      <c r="F192" s="133" t="s">
        <v>76</v>
      </c>
      <c r="G192" s="133" t="s">
        <v>76</v>
      </c>
      <c r="H192" s="49"/>
      <c r="I192" s="79">
        <f t="shared" ref="I192" si="328">IFERROR(F192/$L$9,0)</f>
        <v>0</v>
      </c>
      <c r="J192" s="80">
        <v>45686</v>
      </c>
      <c r="K192" s="80">
        <v>45686</v>
      </c>
      <c r="L192" s="15" t="s">
        <v>0</v>
      </c>
      <c r="M192" s="16">
        <v>1</v>
      </c>
      <c r="N192" s="82">
        <f>IF(AND(M192=0,M193=0),"",IF(ISERROR(M193/M192),"Introduzca Meta",+M193/M192))</f>
        <v>1</v>
      </c>
      <c r="O192" s="16"/>
      <c r="P192" s="83" t="str">
        <f>IF(AND(O192=0,O193=0),"",IF(ISERROR(O193/O192),"Introduzca Meta",+O193/O192))</f>
        <v/>
      </c>
      <c r="Q192" s="16"/>
      <c r="R192" s="83" t="str">
        <f>IF(AND(Q192=0,Q193=0),"",IF(ISERROR(Q193/Q192),"Introduzca Meta",+Q193/Q192))</f>
        <v/>
      </c>
      <c r="S192" s="17"/>
      <c r="T192" s="83" t="str">
        <f>IF(AND(S192=0,S193=0),"",IF(ISERROR(S193/S192),"Introduzca Meta",+S193/S192))</f>
        <v/>
      </c>
      <c r="U192" s="16"/>
      <c r="V192" s="83" t="str">
        <f>IF(AND(U192=0,U193=0),"",IF(ISERROR(U193/U192),"Introduzca Meta",+U193/U192))</f>
        <v/>
      </c>
      <c r="W192" s="16"/>
      <c r="X192" s="83" t="str">
        <f>IF(AND(W192=0,W193=0),"",IF(ISERROR(W193/W192),"Introduzca Meta",+W193/W192))</f>
        <v/>
      </c>
      <c r="Y192" s="16"/>
      <c r="Z192" s="83" t="str">
        <f>IF(AND(Y192=0,Y193=0),"",IF(ISERROR(Y193/Y192),"Introduzca Meta",+Y193/Y192))</f>
        <v/>
      </c>
      <c r="AA192" s="17"/>
      <c r="AB192" s="83" t="str">
        <f>IF(AND(AA192=0,AA193=0),"",IF(ISERROR(AA193/AA192),"Introduzca Meta",+AA193/AA192))</f>
        <v/>
      </c>
      <c r="AC192" s="16"/>
      <c r="AD192" s="83" t="str">
        <f>IF(AND(AC192=0,AC193=0),"",IF(ISERROR(AC193/AC192),"Introduzca Meta",+AC193/AC192))</f>
        <v/>
      </c>
      <c r="AE192" s="16"/>
      <c r="AF192" s="83" t="str">
        <f>IF(AND(AE192=0,AE193=0),"",IF(ISERROR(AE193/AE192),"Introduzca Meta",+AE193/AE192))</f>
        <v/>
      </c>
      <c r="AG192" s="16"/>
      <c r="AH192" s="83" t="str">
        <f>IF(AND(AG192=0,AG193=0),"",IF(ISERROR(AG193/AG192),"Introduzca Meta",+AG193/AG192))</f>
        <v/>
      </c>
      <c r="AI192" s="17"/>
      <c r="AJ192" s="83" t="str">
        <f>IF(AND(AI192=0,AI193=0),"",IF(ISERROR(AI193/AI192),"Introduzca Meta",+AI193/AI192))</f>
        <v/>
      </c>
      <c r="AK192" s="18">
        <f>M192+O192+Q192+S192+U192+W192+Y192+AA192+AC192+AE192+AG192+AI192</f>
        <v>1</v>
      </c>
      <c r="AL192" s="85">
        <f t="shared" ref="AL192" si="329">IF(AK193=0,"",IF(ISERROR(AK193/AK192),"Introduzca Meta",+AK193/AK192))</f>
        <v>1</v>
      </c>
      <c r="AM192" s="87">
        <f t="shared" ref="AM192" si="330">IF(AK192=0," ",IF(AK192=AK193,0,3))</f>
        <v>0</v>
      </c>
      <c r="AN192" s="89">
        <f t="shared" si="325"/>
        <v>0</v>
      </c>
      <c r="AO192" s="67"/>
      <c r="AP192" s="91"/>
      <c r="AQ192" s="66" t="str">
        <f t="shared" ref="AQ192" si="331">IFERROR(F192-AP192," ")</f>
        <v xml:space="preserve"> </v>
      </c>
      <c r="AR192" s="67"/>
      <c r="AS192" s="117"/>
      <c r="AT192" s="22"/>
      <c r="AU192" s="62"/>
    </row>
    <row r="193" spans="1:47" s="14" customFormat="1" ht="26.25" customHeight="1" x14ac:dyDescent="0.25">
      <c r="B193" s="199"/>
      <c r="C193" s="152"/>
      <c r="D193" s="160"/>
      <c r="E193" s="62"/>
      <c r="F193" s="133"/>
      <c r="G193" s="133"/>
      <c r="H193" s="49"/>
      <c r="I193" s="79"/>
      <c r="J193" s="80"/>
      <c r="K193" s="80"/>
      <c r="L193" s="19" t="s">
        <v>1</v>
      </c>
      <c r="M193" s="20">
        <v>1</v>
      </c>
      <c r="N193" s="82"/>
      <c r="O193" s="20"/>
      <c r="P193" s="84"/>
      <c r="Q193" s="20">
        <v>0</v>
      </c>
      <c r="R193" s="84"/>
      <c r="S193" s="21"/>
      <c r="T193" s="84"/>
      <c r="U193" s="21">
        <v>0</v>
      </c>
      <c r="V193" s="84"/>
      <c r="W193" s="20"/>
      <c r="X193" s="84"/>
      <c r="Y193" s="20">
        <v>0</v>
      </c>
      <c r="Z193" s="84"/>
      <c r="AA193" s="20">
        <v>0</v>
      </c>
      <c r="AB193" s="84"/>
      <c r="AC193" s="21">
        <v>0</v>
      </c>
      <c r="AD193" s="84"/>
      <c r="AE193" s="21"/>
      <c r="AF193" s="84"/>
      <c r="AG193" s="21">
        <v>0</v>
      </c>
      <c r="AH193" s="84"/>
      <c r="AI193" s="21">
        <v>0</v>
      </c>
      <c r="AJ193" s="84"/>
      <c r="AK193" s="18">
        <f t="shared" ref="AK193" si="332">M193+O193+Q193+S193+U193+W193+Y193+AA193+AC193+AE193+AG193+AI193</f>
        <v>1</v>
      </c>
      <c r="AL193" s="86"/>
      <c r="AM193" s="88"/>
      <c r="AN193" s="90"/>
      <c r="AO193" s="67"/>
      <c r="AP193" s="91"/>
      <c r="AQ193" s="66"/>
      <c r="AR193" s="67"/>
      <c r="AS193" s="61"/>
      <c r="AT193" s="23"/>
      <c r="AU193" s="62"/>
    </row>
    <row r="194" spans="1:47" s="30" customFormat="1" ht="36" customHeight="1" x14ac:dyDescent="0.25">
      <c r="B194" s="138" t="s">
        <v>57</v>
      </c>
      <c r="C194" s="138"/>
      <c r="D194" s="33"/>
      <c r="E194" s="33"/>
      <c r="F194" s="33"/>
      <c r="G194" s="33"/>
      <c r="H194" s="33"/>
      <c r="I194" s="33"/>
      <c r="J194" s="34"/>
      <c r="K194" s="34"/>
      <c r="L194" s="33"/>
      <c r="M194" s="33"/>
      <c r="N194" s="33"/>
      <c r="O194" s="33"/>
      <c r="P194" s="33"/>
      <c r="Q194" s="33"/>
      <c r="R194" s="33"/>
      <c r="S194" s="33"/>
      <c r="T194" s="33"/>
      <c r="U194" s="33"/>
      <c r="V194" s="33"/>
      <c r="W194" s="33"/>
      <c r="X194" s="33"/>
      <c r="Y194" s="33"/>
      <c r="Z194" s="33"/>
      <c r="AA194" s="33"/>
      <c r="AB194" s="33"/>
      <c r="AC194" s="33"/>
      <c r="AD194" s="33"/>
      <c r="AE194" s="33"/>
      <c r="AF194" s="33"/>
      <c r="AG194" s="33"/>
      <c r="AH194" s="33"/>
      <c r="AI194" s="33"/>
      <c r="AJ194" s="33"/>
      <c r="AK194" s="33"/>
      <c r="AL194" s="33"/>
      <c r="AM194" s="33"/>
      <c r="AN194" s="33"/>
      <c r="AO194" s="33"/>
      <c r="AP194" s="33"/>
      <c r="AQ194" s="33"/>
      <c r="AR194" s="33"/>
      <c r="AS194" s="33"/>
      <c r="AT194" s="33"/>
      <c r="AU194" s="33"/>
    </row>
    <row r="195" spans="1:47" s="14" customFormat="1" ht="26.25" customHeight="1" x14ac:dyDescent="0.25">
      <c r="B195" s="92" t="s">
        <v>58</v>
      </c>
      <c r="C195" s="152" t="s">
        <v>82</v>
      </c>
      <c r="D195" s="159" t="s">
        <v>75</v>
      </c>
      <c r="E195" s="62">
        <v>0</v>
      </c>
      <c r="F195" s="133" t="s">
        <v>76</v>
      </c>
      <c r="G195" s="133" t="s">
        <v>76</v>
      </c>
      <c r="H195" s="49"/>
      <c r="I195" s="79">
        <f t="shared" si="129"/>
        <v>0</v>
      </c>
      <c r="J195" s="80"/>
      <c r="K195" s="80"/>
      <c r="L195" s="15" t="s">
        <v>0</v>
      </c>
      <c r="M195" s="16"/>
      <c r="N195" s="82" t="str">
        <f>IF(AND(M195=0,M196=0),"",IF(ISERROR(M196/M195),"Introduzca Meta",+M196/M195))</f>
        <v/>
      </c>
      <c r="O195" s="16"/>
      <c r="P195" s="83" t="str">
        <f>IF(AND(O195=0,O196=0),"",IF(ISERROR(O196/O195),"Introduzca Meta",+O196/O195))</f>
        <v/>
      </c>
      <c r="Q195" s="16"/>
      <c r="R195" s="83" t="str">
        <f>IF(AND(Q195=0,Q196=0),"",IF(ISERROR(Q196/Q195),"Introduzca Meta",+Q196/Q195))</f>
        <v/>
      </c>
      <c r="S195" s="17"/>
      <c r="T195" s="83" t="str">
        <f>IF(AND(S195=0,S196=0),"",IF(ISERROR(S196/S195),"Introduzca Meta",+S196/S195))</f>
        <v/>
      </c>
      <c r="U195" s="16"/>
      <c r="V195" s="83" t="str">
        <f>IF(AND(U195=0,U196=0),"",IF(ISERROR(U196/U195),"Introduzca Meta",+U196/U195))</f>
        <v/>
      </c>
      <c r="W195" s="16"/>
      <c r="X195" s="83" t="str">
        <f>IF(AND(W195=0,W196=0),"",IF(ISERROR(W196/W195),"Introduzca Meta",+W196/W195))</f>
        <v/>
      </c>
      <c r="Y195" s="16"/>
      <c r="Z195" s="83" t="str">
        <f>IF(AND(Y195=0,Y196=0),"",IF(ISERROR(Y196/Y195),"Introduzca Meta",+Y196/Y195))</f>
        <v/>
      </c>
      <c r="AA195" s="17"/>
      <c r="AB195" s="83" t="str">
        <f>IF(AND(AA195=0,AA196=0),"",IF(ISERROR(AA196/AA195),"Introduzca Meta",+AA196/AA195))</f>
        <v/>
      </c>
      <c r="AC195" s="16"/>
      <c r="AD195" s="83" t="str">
        <f>IF(AND(AC195=0,AC196=0),"",IF(ISERROR(AC196/AC195),"Introduzca Meta",+AC196/AC195))</f>
        <v/>
      </c>
      <c r="AE195" s="16"/>
      <c r="AF195" s="83" t="str">
        <f>IF(AND(AE195=0,AE196=0),"",IF(ISERROR(AE196/AE195),"Introduzca Meta",+AE196/AE195))</f>
        <v/>
      </c>
      <c r="AG195" s="16"/>
      <c r="AH195" s="83" t="str">
        <f>IF(AND(AG195=0,AG196=0),"",IF(ISERROR(AG196/AG195),"Introduzca Meta",+AG196/AG195))</f>
        <v/>
      </c>
      <c r="AI195" s="17"/>
      <c r="AJ195" s="83" t="str">
        <f>IF(AND(AI195=0,AI196=0),"",IF(ISERROR(AI196/AI195),"Introduzca Meta",+AI196/AI195))</f>
        <v/>
      </c>
      <c r="AK195" s="18">
        <f>M195+O195+Q195+S195+U195+W195+Y195+AA195+AC195+AE195+AG195+AI195</f>
        <v>0</v>
      </c>
      <c r="AL195" s="85" t="str">
        <f t="shared" ref="AL195" si="333">IF(AK196=0,"",IF(ISERROR(AK196/AK195),"Introduzca Meta",+AK196/AK195))</f>
        <v/>
      </c>
      <c r="AM195" s="87" t="str">
        <f t="shared" ref="AM195" si="334">IF(AK195=0," ",IF(AK195=AK196,0,3))</f>
        <v xml:space="preserve"> </v>
      </c>
      <c r="AN195" s="90">
        <f t="shared" ref="AN195:AN203" si="335">IFERROR((AL195*I195)/100%,0)</f>
        <v>0</v>
      </c>
      <c r="AO195" s="67"/>
      <c r="AP195" s="91"/>
      <c r="AQ195" s="66" t="str">
        <f t="shared" ref="AQ195" si="336">IFERROR(F195-AP195," ")</f>
        <v xml:space="preserve"> </v>
      </c>
      <c r="AR195" s="67"/>
      <c r="AS195" s="117"/>
      <c r="AT195" s="22"/>
      <c r="AU195" s="62"/>
    </row>
    <row r="196" spans="1:47" s="14" customFormat="1" ht="26.25" customHeight="1" x14ac:dyDescent="0.25">
      <c r="B196" s="93"/>
      <c r="C196" s="152"/>
      <c r="D196" s="160"/>
      <c r="E196" s="62"/>
      <c r="F196" s="133"/>
      <c r="G196" s="133"/>
      <c r="H196" s="49"/>
      <c r="I196" s="79"/>
      <c r="J196" s="80"/>
      <c r="K196" s="80"/>
      <c r="L196" s="19" t="s">
        <v>1</v>
      </c>
      <c r="M196" s="20"/>
      <c r="N196" s="82"/>
      <c r="O196" s="20"/>
      <c r="P196" s="84"/>
      <c r="Q196" s="20">
        <v>0</v>
      </c>
      <c r="R196" s="84"/>
      <c r="S196" s="21"/>
      <c r="T196" s="84"/>
      <c r="U196" s="21">
        <v>0</v>
      </c>
      <c r="V196" s="84"/>
      <c r="W196" s="20"/>
      <c r="X196" s="84"/>
      <c r="Y196" s="20">
        <v>0</v>
      </c>
      <c r="Z196" s="84"/>
      <c r="AA196" s="20">
        <v>0</v>
      </c>
      <c r="AB196" s="84"/>
      <c r="AC196" s="21">
        <v>0</v>
      </c>
      <c r="AD196" s="84"/>
      <c r="AE196" s="21">
        <v>0</v>
      </c>
      <c r="AF196" s="84"/>
      <c r="AG196" s="21">
        <v>0</v>
      </c>
      <c r="AH196" s="84"/>
      <c r="AI196" s="21">
        <v>0</v>
      </c>
      <c r="AJ196" s="84"/>
      <c r="AK196" s="18">
        <f t="shared" ref="AK196:AK200" si="337">M196+O196+Q196+S196+U196+W196+Y196+AA196+AC196+AE196+AG196+AI196</f>
        <v>0</v>
      </c>
      <c r="AL196" s="86"/>
      <c r="AM196" s="88"/>
      <c r="AN196" s="90"/>
      <c r="AO196" s="67"/>
      <c r="AP196" s="91"/>
      <c r="AQ196" s="66"/>
      <c r="AR196" s="67"/>
      <c r="AS196" s="61"/>
      <c r="AT196" s="23"/>
      <c r="AU196" s="62"/>
    </row>
    <row r="197" spans="1:47" s="14" customFormat="1" ht="26.25" customHeight="1" x14ac:dyDescent="0.25">
      <c r="B197" s="93"/>
      <c r="C197" s="152" t="s">
        <v>83</v>
      </c>
      <c r="D197" s="159" t="s">
        <v>75</v>
      </c>
      <c r="E197" s="62">
        <v>0</v>
      </c>
      <c r="F197" s="133" t="s">
        <v>76</v>
      </c>
      <c r="G197" s="133" t="s">
        <v>76</v>
      </c>
      <c r="H197" s="58"/>
      <c r="I197" s="78">
        <f t="shared" si="129"/>
        <v>0</v>
      </c>
      <c r="J197" s="80"/>
      <c r="K197" s="80"/>
      <c r="L197" s="15" t="s">
        <v>0</v>
      </c>
      <c r="M197" s="16"/>
      <c r="N197" s="82" t="str">
        <f>IF(AND(M197=0,M198=0),"",IF(ISERROR(M198/M197),"Introduzca Meta",+M198/M197))</f>
        <v/>
      </c>
      <c r="O197" s="16"/>
      <c r="P197" s="83" t="str">
        <f>IF(AND(O197=0,O198=0),"",IF(ISERROR(O198/O197),"Introduzca Meta",+O198/O197))</f>
        <v/>
      </c>
      <c r="Q197" s="16"/>
      <c r="R197" s="83" t="str">
        <f>IF(AND(Q197=0,Q198=0),"",IF(ISERROR(Q198/Q197),"Introduzca Meta",+Q198/Q197))</f>
        <v/>
      </c>
      <c r="S197" s="17"/>
      <c r="T197" s="83" t="str">
        <f>IF(AND(S197=0,S198=0),"",IF(ISERROR(S198/S197),"Introduzca Meta",+S198/S197))</f>
        <v/>
      </c>
      <c r="U197" s="16"/>
      <c r="V197" s="83" t="str">
        <f>IF(AND(U197=0,U198=0),"",IF(ISERROR(U198/U197),"Introduzca Meta",+U198/U197))</f>
        <v/>
      </c>
      <c r="W197" s="16"/>
      <c r="X197" s="83" t="str">
        <f>IF(AND(W197=0,W198=0),"",IF(ISERROR(W198/W197),"Introduzca Meta",+W198/W197))</f>
        <v/>
      </c>
      <c r="Y197" s="16"/>
      <c r="Z197" s="83" t="str">
        <f>IF(AND(Y197=0,Y198=0),"",IF(ISERROR(Y198/Y197),"Introduzca Meta",+Y198/Y197))</f>
        <v/>
      </c>
      <c r="AA197" s="17"/>
      <c r="AB197" s="83" t="str">
        <f>IF(AND(AA197=0,AA198=0),"",IF(ISERROR(AA198/AA197),"Introduzca Meta",+AA198/AA197))</f>
        <v/>
      </c>
      <c r="AC197" s="16"/>
      <c r="AD197" s="83" t="str">
        <f>IF(AND(AC197=0,AC198=0),"",IF(ISERROR(AC198/AC197),"Introduzca Meta",+AC198/AC197))</f>
        <v/>
      </c>
      <c r="AE197" s="16"/>
      <c r="AF197" s="83" t="str">
        <f>IF(AND(AE197=0,AE198=0),"",IF(ISERROR(AE198/AE197),"Introduzca Meta",+AE198/AE197))</f>
        <v/>
      </c>
      <c r="AG197" s="16"/>
      <c r="AH197" s="83" t="str">
        <f>IF(AND(AG197=0,AG198=0),"",IF(ISERROR(AG198/AG197),"Introduzca Meta",+AG198/AG197))</f>
        <v/>
      </c>
      <c r="AI197" s="17"/>
      <c r="AJ197" s="83" t="str">
        <f>IF(AND(AI197=0,AI198=0),"",IF(ISERROR(AI198/AI197),"Introduzca Meta",+AI198/AI197))</f>
        <v/>
      </c>
      <c r="AK197" s="18">
        <f t="shared" si="337"/>
        <v>0</v>
      </c>
      <c r="AL197" s="85" t="str">
        <f t="shared" ref="AL197" si="338">IF(AK198=0,"",IF(ISERROR(AK198/AK197),"Introduzca Meta",+AK198/AK197))</f>
        <v/>
      </c>
      <c r="AM197" s="87" t="str">
        <f t="shared" ref="AM197" si="339">IF(AK197=0," ",IF(AK197=AK198,0,3))</f>
        <v xml:space="preserve"> </v>
      </c>
      <c r="AN197" s="89">
        <f t="shared" si="335"/>
        <v>0</v>
      </c>
      <c r="AO197" s="67"/>
      <c r="AP197" s="91"/>
      <c r="AQ197" s="66" t="str">
        <f t="shared" ref="AQ197" si="340">IFERROR(F197-AP197," ")</f>
        <v xml:space="preserve"> </v>
      </c>
      <c r="AR197" s="67"/>
      <c r="AS197" s="60"/>
      <c r="AT197" s="24"/>
      <c r="AU197" s="62"/>
    </row>
    <row r="198" spans="1:47" s="14" customFormat="1" ht="26.25" customHeight="1" x14ac:dyDescent="0.25">
      <c r="B198" s="93"/>
      <c r="C198" s="152"/>
      <c r="D198" s="160"/>
      <c r="E198" s="62"/>
      <c r="F198" s="133"/>
      <c r="G198" s="133"/>
      <c r="H198" s="49"/>
      <c r="I198" s="79"/>
      <c r="J198" s="80"/>
      <c r="K198" s="80"/>
      <c r="L198" s="19" t="s">
        <v>1</v>
      </c>
      <c r="M198" s="20">
        <v>0</v>
      </c>
      <c r="N198" s="82"/>
      <c r="O198" s="20">
        <v>0</v>
      </c>
      <c r="P198" s="84"/>
      <c r="Q198" s="20">
        <v>0</v>
      </c>
      <c r="R198" s="84"/>
      <c r="S198" s="21">
        <v>0</v>
      </c>
      <c r="T198" s="84"/>
      <c r="U198" s="21">
        <v>0</v>
      </c>
      <c r="V198" s="84"/>
      <c r="W198" s="20">
        <v>0</v>
      </c>
      <c r="X198" s="84"/>
      <c r="Y198" s="20">
        <v>0</v>
      </c>
      <c r="Z198" s="84"/>
      <c r="AA198" s="20">
        <v>0</v>
      </c>
      <c r="AB198" s="84"/>
      <c r="AC198" s="21">
        <v>0</v>
      </c>
      <c r="AD198" s="84"/>
      <c r="AE198" s="21">
        <v>0</v>
      </c>
      <c r="AF198" s="84"/>
      <c r="AG198" s="21">
        <v>0</v>
      </c>
      <c r="AH198" s="84"/>
      <c r="AI198" s="21">
        <v>0</v>
      </c>
      <c r="AJ198" s="84"/>
      <c r="AK198" s="18">
        <f t="shared" si="337"/>
        <v>0</v>
      </c>
      <c r="AL198" s="86"/>
      <c r="AM198" s="88"/>
      <c r="AN198" s="90"/>
      <c r="AO198" s="67"/>
      <c r="AP198" s="91"/>
      <c r="AQ198" s="66"/>
      <c r="AR198" s="67"/>
      <c r="AS198" s="61"/>
      <c r="AT198" s="23"/>
      <c r="AU198" s="62"/>
    </row>
    <row r="199" spans="1:47" s="14" customFormat="1" ht="26.25" customHeight="1" x14ac:dyDescent="0.25">
      <c r="B199" s="93"/>
      <c r="C199" s="152" t="s">
        <v>84</v>
      </c>
      <c r="D199" s="159" t="s">
        <v>75</v>
      </c>
      <c r="E199" s="62">
        <v>0</v>
      </c>
      <c r="F199" s="133" t="s">
        <v>76</v>
      </c>
      <c r="G199" s="133" t="s">
        <v>76</v>
      </c>
      <c r="H199" s="58"/>
      <c r="I199" s="78">
        <f t="shared" si="129"/>
        <v>0</v>
      </c>
      <c r="J199" s="80"/>
      <c r="K199" s="80"/>
      <c r="L199" s="15" t="s">
        <v>0</v>
      </c>
      <c r="M199" s="16"/>
      <c r="N199" s="82" t="str">
        <f>IF(AND(M199=0,M200=0),"",IF(ISERROR(M200/M199),"Introduzca Meta",+M200/M199))</f>
        <v/>
      </c>
      <c r="O199" s="16"/>
      <c r="P199" s="83" t="str">
        <f>IF(AND(O199=0,O200=0),"",IF(ISERROR(O200/O199),"Introduzca Meta",+O200/O199))</f>
        <v/>
      </c>
      <c r="Q199" s="16"/>
      <c r="R199" s="83" t="str">
        <f>IF(AND(Q199=0,Q200=0),"",IF(ISERROR(Q200/Q199),"Introduzca Meta",+Q200/Q199))</f>
        <v/>
      </c>
      <c r="S199" s="17"/>
      <c r="T199" s="83" t="str">
        <f>IF(AND(S199=0,S200=0),"",IF(ISERROR(S200/S199),"Introduzca Meta",+S200/S199))</f>
        <v/>
      </c>
      <c r="U199" s="16"/>
      <c r="V199" s="83" t="str">
        <f>IF(AND(U199=0,U200=0),"",IF(ISERROR(U200/U199),"Introduzca Meta",+U200/U199))</f>
        <v/>
      </c>
      <c r="W199" s="16"/>
      <c r="X199" s="83" t="str">
        <f>IF(AND(W199=0,W200=0),"",IF(ISERROR(W200/W199),"Introduzca Meta",+W200/W199))</f>
        <v/>
      </c>
      <c r="Y199" s="16"/>
      <c r="Z199" s="83" t="str">
        <f>IF(AND(Y199=0,Y200=0),"",IF(ISERROR(Y200/Y199),"Introduzca Meta",+Y200/Y199))</f>
        <v/>
      </c>
      <c r="AA199" s="17"/>
      <c r="AB199" s="83" t="str">
        <f>IF(AND(AA199=0,AA200=0),"",IF(ISERROR(AA200/AA199),"Introduzca Meta",+AA200/AA199))</f>
        <v/>
      </c>
      <c r="AC199" s="16"/>
      <c r="AD199" s="83" t="str">
        <f>IF(AND(AC199=0,AC200=0),"",IF(ISERROR(AC200/AC199),"Introduzca Meta",+AC200/AC199))</f>
        <v/>
      </c>
      <c r="AE199" s="16"/>
      <c r="AF199" s="83" t="str">
        <f>IF(AND(AE199=0,AE200=0),"",IF(ISERROR(AE200/AE199),"Introduzca Meta",+AE200/AE199))</f>
        <v/>
      </c>
      <c r="AG199" s="17"/>
      <c r="AH199" s="83" t="str">
        <f>IF(AND(AG199=0,AG200=0),"",IF(ISERROR(AG200/AG199),"Introduzca Meta",+AG200/AG199))</f>
        <v/>
      </c>
      <c r="AI199" s="17"/>
      <c r="AJ199" s="83" t="str">
        <f>IF(AND(AI199=0,AI200=0),"",IF(ISERROR(AI200/AI199),"Introduzca Meta",+AI200/AI199))</f>
        <v/>
      </c>
      <c r="AK199" s="18">
        <f t="shared" si="337"/>
        <v>0</v>
      </c>
      <c r="AL199" s="85" t="str">
        <f t="shared" ref="AL199" si="341">IF(AK200=0,"",IF(ISERROR(AK200/AK199),"Introduzca Meta",+AK200/AK199))</f>
        <v/>
      </c>
      <c r="AM199" s="87" t="str">
        <f t="shared" ref="AM199" si="342">IF(AK199=0," ",IF(AK199=AK200,0,3))</f>
        <v xml:space="preserve"> </v>
      </c>
      <c r="AN199" s="89">
        <f t="shared" si="335"/>
        <v>0</v>
      </c>
      <c r="AO199" s="67"/>
      <c r="AP199" s="67"/>
      <c r="AQ199" s="66" t="str">
        <f t="shared" ref="AQ199" si="343">IFERROR(F199-AP199," ")</f>
        <v xml:space="preserve"> </v>
      </c>
      <c r="AR199" s="67"/>
      <c r="AS199" s="60"/>
      <c r="AT199" s="24"/>
      <c r="AU199" s="62"/>
    </row>
    <row r="200" spans="1:47" s="14" customFormat="1" ht="26.25" customHeight="1" x14ac:dyDescent="0.25">
      <c r="B200" s="93"/>
      <c r="C200" s="152"/>
      <c r="D200" s="160"/>
      <c r="E200" s="62"/>
      <c r="F200" s="133"/>
      <c r="G200" s="133"/>
      <c r="H200" s="49"/>
      <c r="I200" s="79"/>
      <c r="J200" s="80"/>
      <c r="K200" s="80"/>
      <c r="L200" s="19" t="s">
        <v>1</v>
      </c>
      <c r="M200" s="20">
        <v>0</v>
      </c>
      <c r="N200" s="82"/>
      <c r="O200" s="20">
        <v>0</v>
      </c>
      <c r="P200" s="84"/>
      <c r="Q200" s="20">
        <v>0</v>
      </c>
      <c r="R200" s="84"/>
      <c r="S200" s="21">
        <v>0</v>
      </c>
      <c r="T200" s="84"/>
      <c r="U200" s="21">
        <v>0</v>
      </c>
      <c r="V200" s="84"/>
      <c r="W200" s="20">
        <v>0</v>
      </c>
      <c r="X200" s="84"/>
      <c r="Y200" s="20">
        <v>0</v>
      </c>
      <c r="Z200" s="84"/>
      <c r="AA200" s="20">
        <v>0</v>
      </c>
      <c r="AB200" s="84"/>
      <c r="AC200" s="21">
        <v>0</v>
      </c>
      <c r="AD200" s="84"/>
      <c r="AE200" s="21">
        <v>0</v>
      </c>
      <c r="AF200" s="84"/>
      <c r="AG200" s="21">
        <v>0</v>
      </c>
      <c r="AH200" s="84"/>
      <c r="AI200" s="21">
        <v>0</v>
      </c>
      <c r="AJ200" s="84"/>
      <c r="AK200" s="18">
        <f t="shared" si="337"/>
        <v>0</v>
      </c>
      <c r="AL200" s="86"/>
      <c r="AM200" s="88"/>
      <c r="AN200" s="90"/>
      <c r="AO200" s="67"/>
      <c r="AP200" s="67"/>
      <c r="AQ200" s="66"/>
      <c r="AR200" s="67"/>
      <c r="AS200" s="61"/>
      <c r="AT200" s="23"/>
      <c r="AU200" s="62"/>
    </row>
    <row r="201" spans="1:47" s="14" customFormat="1" ht="26.25" customHeight="1" x14ac:dyDescent="0.25">
      <c r="B201" s="93"/>
      <c r="C201" s="152" t="s">
        <v>85</v>
      </c>
      <c r="D201" s="159" t="s">
        <v>75</v>
      </c>
      <c r="E201" s="62">
        <v>0</v>
      </c>
      <c r="F201" s="133" t="s">
        <v>76</v>
      </c>
      <c r="G201" s="133" t="s">
        <v>76</v>
      </c>
      <c r="H201" s="58"/>
      <c r="I201" s="78">
        <f t="shared" si="129"/>
        <v>0</v>
      </c>
      <c r="J201" s="80"/>
      <c r="K201" s="80"/>
      <c r="L201" s="15" t="s">
        <v>0</v>
      </c>
      <c r="M201" s="16"/>
      <c r="N201" s="82" t="str">
        <f>IF(AND(M201=0,M202=0),"",IF(ISERROR(M202/M201),"Introduzca Meta",+M202/M201))</f>
        <v/>
      </c>
      <c r="O201" s="16"/>
      <c r="P201" s="83" t="str">
        <f>IF(AND(O201=0,O202=0),"",IF(ISERROR(O202/O201),"Introduzca Meta",+O202/O201))</f>
        <v/>
      </c>
      <c r="Q201" s="16"/>
      <c r="R201" s="83" t="str">
        <f>IF(AND(Q201=0,Q202=0),"",IF(ISERROR(Q202/Q201),"Introduzca Meta",+Q202/Q201))</f>
        <v/>
      </c>
      <c r="S201" s="17"/>
      <c r="T201" s="83" t="str">
        <f>IF(AND(S201=0,S202=0),"",IF(ISERROR(S202/S201),"Introduzca Meta",+S202/S201))</f>
        <v/>
      </c>
      <c r="U201" s="16"/>
      <c r="V201" s="83" t="str">
        <f>IF(AND(U201=0,U202=0),"",IF(ISERROR(U202/U201),"Introduzca Meta",+U202/U201))</f>
        <v/>
      </c>
      <c r="W201" s="16"/>
      <c r="X201" s="83" t="str">
        <f>IF(AND(W201=0,W202=0),"",IF(ISERROR(W202/W201),"Introduzca Meta",+W202/W201))</f>
        <v/>
      </c>
      <c r="Y201" s="16"/>
      <c r="Z201" s="83" t="str">
        <f>IF(AND(Y201=0,Y202=0),"",IF(ISERROR(Y202/Y201),"Introduzca Meta",+Y202/Y201))</f>
        <v/>
      </c>
      <c r="AA201" s="17"/>
      <c r="AB201" s="83" t="str">
        <f>IF(AND(AA201=0,AA202=0),"",IF(ISERROR(AA202/AA201),"Introduzca Meta",+AA202/AA201))</f>
        <v/>
      </c>
      <c r="AC201" s="16"/>
      <c r="AD201" s="83" t="str">
        <f>IF(AND(AC201=0,AC202=0),"",IF(ISERROR(AC202/AC201),"Introduzca Meta",+AC202/AC201))</f>
        <v/>
      </c>
      <c r="AE201" s="16"/>
      <c r="AF201" s="83" t="str">
        <f>IF(AND(AE201=0,AE202=0),"",IF(ISERROR(AE202/AE201),"Introduzca Meta",+AE202/AE201))</f>
        <v/>
      </c>
      <c r="AG201" s="16"/>
      <c r="AH201" s="83" t="str">
        <f>IF(AND(AG201=0,AG202=0),"",IF(ISERROR(AG202/AG201),"Introduzca Meta",+AG202/AG201))</f>
        <v/>
      </c>
      <c r="AI201" s="17"/>
      <c r="AJ201" s="83" t="str">
        <f>IF(AND(AI201=0,AI202=0),"",IF(ISERROR(AI202/AI201),"Introduzca Meta",+AI202/AI201))</f>
        <v/>
      </c>
      <c r="AK201" s="18">
        <f>M201+O201+Q201+S201+U201+W201+Y201+AA201+AC201+AE201+AG201+AI201</f>
        <v>0</v>
      </c>
      <c r="AL201" s="85" t="str">
        <f t="shared" ref="AL201" si="344">IF(AK202=0,"",IF(ISERROR(AK202/AK201),"Introduzca Meta",+AK202/AK201))</f>
        <v/>
      </c>
      <c r="AM201" s="87" t="str">
        <f t="shared" ref="AM201" si="345">IF(AK201=0," ",IF(AK201=AK202,0,3))</f>
        <v xml:space="preserve"> </v>
      </c>
      <c r="AN201" s="89">
        <f t="shared" si="335"/>
        <v>0</v>
      </c>
      <c r="AO201" s="67"/>
      <c r="AP201" s="67"/>
      <c r="AQ201" s="66" t="str">
        <f t="shared" ref="AQ201" si="346">IFERROR(F201-AP201," ")</f>
        <v xml:space="preserve"> </v>
      </c>
      <c r="AR201" s="67"/>
      <c r="AS201" s="60"/>
      <c r="AT201" s="24"/>
      <c r="AU201" s="62"/>
    </row>
    <row r="202" spans="1:47" s="14" customFormat="1" ht="26.25" customHeight="1" x14ac:dyDescent="0.25">
      <c r="B202" s="93"/>
      <c r="C202" s="152"/>
      <c r="D202" s="160"/>
      <c r="E202" s="62"/>
      <c r="F202" s="133"/>
      <c r="G202" s="133"/>
      <c r="H202" s="49"/>
      <c r="I202" s="79"/>
      <c r="J202" s="80"/>
      <c r="K202" s="80"/>
      <c r="L202" s="19" t="s">
        <v>1</v>
      </c>
      <c r="M202" s="20"/>
      <c r="N202" s="82"/>
      <c r="O202" s="20"/>
      <c r="P202" s="84"/>
      <c r="Q202" s="20">
        <v>0</v>
      </c>
      <c r="R202" s="84"/>
      <c r="S202" s="21"/>
      <c r="T202" s="84"/>
      <c r="U202" s="21">
        <v>0</v>
      </c>
      <c r="V202" s="84"/>
      <c r="W202" s="20"/>
      <c r="X202" s="84"/>
      <c r="Y202" s="20">
        <v>0</v>
      </c>
      <c r="Z202" s="84"/>
      <c r="AA202" s="20">
        <v>0</v>
      </c>
      <c r="AB202" s="84"/>
      <c r="AC202" s="21">
        <v>0</v>
      </c>
      <c r="AD202" s="84"/>
      <c r="AE202" s="21">
        <v>0</v>
      </c>
      <c r="AF202" s="84"/>
      <c r="AG202" s="21">
        <v>0</v>
      </c>
      <c r="AH202" s="84"/>
      <c r="AI202" s="21">
        <v>0</v>
      </c>
      <c r="AJ202" s="84"/>
      <c r="AK202" s="18">
        <f t="shared" ref="AK202:AK204" si="347">M202+O202+Q202+S202+U202+W202+Y202+AA202+AC202+AE202+AG202+AI202</f>
        <v>0</v>
      </c>
      <c r="AL202" s="86"/>
      <c r="AM202" s="88"/>
      <c r="AN202" s="90"/>
      <c r="AO202" s="67"/>
      <c r="AP202" s="67"/>
      <c r="AQ202" s="66"/>
      <c r="AR202" s="67"/>
      <c r="AS202" s="61"/>
      <c r="AT202" s="23"/>
      <c r="AU202" s="62"/>
    </row>
    <row r="203" spans="1:47" s="14" customFormat="1" ht="26.25" customHeight="1" x14ac:dyDescent="0.25">
      <c r="B203" s="93"/>
      <c r="C203" s="152" t="s">
        <v>86</v>
      </c>
      <c r="D203" s="159" t="s">
        <v>75</v>
      </c>
      <c r="E203" s="62">
        <v>0</v>
      </c>
      <c r="F203" s="133" t="s">
        <v>76</v>
      </c>
      <c r="G203" s="133" t="s">
        <v>76</v>
      </c>
      <c r="H203" s="58"/>
      <c r="I203" s="78">
        <f t="shared" si="129"/>
        <v>0</v>
      </c>
      <c r="J203" s="80"/>
      <c r="K203" s="80"/>
      <c r="L203" s="15" t="s">
        <v>0</v>
      </c>
      <c r="M203" s="16"/>
      <c r="N203" s="82" t="str">
        <f>IF(AND(M203=0,M204=0),"",IF(ISERROR(M204/M203),"Introduzca Meta",+M204/M203))</f>
        <v/>
      </c>
      <c r="O203" s="16"/>
      <c r="P203" s="83" t="str">
        <f>IF(AND(O203=0,O204=0),"",IF(ISERROR(O204/O203),"Introduzca Meta",+O204/O203))</f>
        <v/>
      </c>
      <c r="Q203" s="16"/>
      <c r="R203" s="83" t="str">
        <f>IF(AND(Q203=0,Q204=0),"",IF(ISERROR(Q204/Q203),"Introduzca Meta",+Q204/Q203))</f>
        <v/>
      </c>
      <c r="S203" s="17"/>
      <c r="T203" s="83" t="str">
        <f>IF(AND(S203=0,S204=0),"",IF(ISERROR(S204/S203),"Introduzca Meta",+S204/S203))</f>
        <v/>
      </c>
      <c r="U203" s="16"/>
      <c r="V203" s="83" t="str">
        <f>IF(AND(U203=0,U204=0),"",IF(ISERROR(U204/U203),"Introduzca Meta",+U204/U203))</f>
        <v/>
      </c>
      <c r="W203" s="16"/>
      <c r="X203" s="83" t="str">
        <f>IF(AND(W203=0,W204=0),"",IF(ISERROR(W204/W203),"Introduzca Meta",+W204/W203))</f>
        <v/>
      </c>
      <c r="Y203" s="16"/>
      <c r="Z203" s="83" t="str">
        <f>IF(AND(Y203=0,Y204=0),"",IF(ISERROR(Y204/Y203),"Introduzca Meta",+Y204/Y203))</f>
        <v/>
      </c>
      <c r="AA203" s="17"/>
      <c r="AB203" s="83" t="str">
        <f>IF(AND(AA203=0,AA204=0),"",IF(ISERROR(AA204/AA203),"Introduzca Meta",+AA204/AA203))</f>
        <v/>
      </c>
      <c r="AC203" s="16"/>
      <c r="AD203" s="83" t="str">
        <f>IF(AND(AC203=0,AC204=0),"",IF(ISERROR(AC204/AC203),"Introduzca Meta",+AC204/AC203))</f>
        <v/>
      </c>
      <c r="AE203" s="16"/>
      <c r="AF203" s="83" t="str">
        <f>IF(AND(AE203=0,AE204=0),"",IF(ISERROR(AE204/AE203),"Introduzca Meta",+AE204/AE203))</f>
        <v/>
      </c>
      <c r="AG203" s="16"/>
      <c r="AH203" s="83" t="str">
        <f>IF(AND(AG203=0,AG204=0),"",IF(ISERROR(AG204/AG203),"Introduzca Meta",+AG204/AG203))</f>
        <v/>
      </c>
      <c r="AI203" s="17"/>
      <c r="AJ203" s="83" t="str">
        <f>IF(AND(AI203=0,AI204=0),"",IF(ISERROR(AI204/AI203),"Introduzca Meta",+AI204/AI203))</f>
        <v/>
      </c>
      <c r="AK203" s="18">
        <f t="shared" si="347"/>
        <v>0</v>
      </c>
      <c r="AL203" s="85" t="str">
        <f t="shared" ref="AL203" si="348">IF(AK204=0,"",IF(ISERROR(AK204/AK203),"Introduzca Meta",+AK204/AK203))</f>
        <v/>
      </c>
      <c r="AM203" s="87" t="str">
        <f t="shared" ref="AM203" si="349">IF(AK203=0," ",IF(AK203=AK204,0,3))</f>
        <v xml:space="preserve"> </v>
      </c>
      <c r="AN203" s="89">
        <f t="shared" si="335"/>
        <v>0</v>
      </c>
      <c r="AO203" s="67"/>
      <c r="AP203" s="67"/>
      <c r="AQ203" s="66" t="str">
        <f t="shared" ref="AQ203" si="350">IFERROR(F203-AP203," ")</f>
        <v xml:space="preserve"> </v>
      </c>
      <c r="AR203" s="67"/>
      <c r="AS203" s="60"/>
      <c r="AT203" s="24"/>
      <c r="AU203" s="62"/>
    </row>
    <row r="204" spans="1:47" s="14" customFormat="1" ht="26.25" customHeight="1" x14ac:dyDescent="0.25">
      <c r="B204" s="93"/>
      <c r="C204" s="152"/>
      <c r="D204" s="160"/>
      <c r="E204" s="62"/>
      <c r="F204" s="133"/>
      <c r="G204" s="133"/>
      <c r="H204" s="49"/>
      <c r="I204" s="79"/>
      <c r="J204" s="80"/>
      <c r="K204" s="80"/>
      <c r="L204" s="19" t="s">
        <v>1</v>
      </c>
      <c r="M204" s="20">
        <v>0</v>
      </c>
      <c r="N204" s="82"/>
      <c r="O204" s="20">
        <v>0</v>
      </c>
      <c r="P204" s="84"/>
      <c r="Q204" s="20">
        <v>0</v>
      </c>
      <c r="R204" s="84"/>
      <c r="S204" s="21">
        <v>0</v>
      </c>
      <c r="T204" s="84"/>
      <c r="U204" s="21">
        <v>0</v>
      </c>
      <c r="V204" s="84"/>
      <c r="W204" s="20">
        <v>0</v>
      </c>
      <c r="X204" s="84"/>
      <c r="Y204" s="20">
        <v>0</v>
      </c>
      <c r="Z204" s="84"/>
      <c r="AA204" s="20">
        <v>0</v>
      </c>
      <c r="AB204" s="84"/>
      <c r="AC204" s="21">
        <v>0</v>
      </c>
      <c r="AD204" s="84"/>
      <c r="AE204" s="21">
        <v>0</v>
      </c>
      <c r="AF204" s="84"/>
      <c r="AG204" s="21">
        <v>0</v>
      </c>
      <c r="AH204" s="84"/>
      <c r="AI204" s="21">
        <v>0</v>
      </c>
      <c r="AJ204" s="84"/>
      <c r="AK204" s="18">
        <f t="shared" si="347"/>
        <v>0</v>
      </c>
      <c r="AL204" s="86"/>
      <c r="AM204" s="88"/>
      <c r="AN204" s="90"/>
      <c r="AO204" s="67"/>
      <c r="AP204" s="67"/>
      <c r="AQ204" s="66"/>
      <c r="AR204" s="67"/>
      <c r="AS204" s="61"/>
      <c r="AT204" s="23"/>
      <c r="AU204" s="62"/>
    </row>
    <row r="205" spans="1:47" s="14" customFormat="1" ht="26.25" customHeight="1" x14ac:dyDescent="0.25"/>
    <row r="206" spans="1:47" s="43" customFormat="1" ht="19.5" customHeight="1" x14ac:dyDescent="0.25">
      <c r="A206" s="14"/>
      <c r="B206" s="121" t="s">
        <v>94</v>
      </c>
      <c r="C206" s="122"/>
      <c r="D206" s="122"/>
      <c r="E206" s="122"/>
      <c r="F206" s="122"/>
      <c r="G206" s="122"/>
      <c r="H206" s="122"/>
      <c r="I206" s="122"/>
      <c r="J206" s="122"/>
      <c r="K206" s="122"/>
      <c r="L206" s="14"/>
      <c r="M206" s="121" t="s">
        <v>95</v>
      </c>
      <c r="N206" s="122"/>
      <c r="O206" s="122"/>
      <c r="P206" s="122"/>
      <c r="Q206" s="122"/>
      <c r="R206" s="122"/>
      <c r="S206" s="122"/>
      <c r="T206" s="122"/>
      <c r="U206" s="122"/>
      <c r="V206" s="122"/>
      <c r="W206" s="122"/>
      <c r="X206" s="122"/>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row>
    <row r="207" spans="1:47" s="43" customFormat="1" ht="19.5" customHeight="1" x14ac:dyDescent="0.25">
      <c r="A207" s="14"/>
      <c r="B207" s="123" t="s">
        <v>211</v>
      </c>
      <c r="C207" s="124"/>
      <c r="D207" s="124"/>
      <c r="E207" s="124"/>
      <c r="F207" s="124"/>
      <c r="G207" s="124"/>
      <c r="H207" s="124"/>
      <c r="I207" s="124"/>
      <c r="J207" s="124"/>
      <c r="K207" s="124"/>
      <c r="L207" s="14"/>
      <c r="M207" s="125" t="s">
        <v>209</v>
      </c>
      <c r="N207" s="124"/>
      <c r="O207" s="124"/>
      <c r="P207" s="124"/>
      <c r="Q207" s="124"/>
      <c r="R207" s="124"/>
      <c r="S207" s="124"/>
      <c r="T207" s="124"/>
      <c r="U207" s="124"/>
      <c r="V207" s="124"/>
      <c r="W207" s="124"/>
      <c r="X207" s="12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row>
    <row r="208" spans="1:47" s="43" customFormat="1" ht="286.5" customHeight="1" x14ac:dyDescent="0.25">
      <c r="A208" s="14"/>
      <c r="B208" s="125"/>
      <c r="C208" s="124"/>
      <c r="D208" s="124"/>
      <c r="E208" s="124"/>
      <c r="F208" s="124"/>
      <c r="G208" s="124"/>
      <c r="H208" s="124"/>
      <c r="I208" s="124"/>
      <c r="J208" s="124"/>
      <c r="K208" s="124"/>
      <c r="L208" s="14"/>
      <c r="M208" s="125"/>
      <c r="N208" s="124"/>
      <c r="O208" s="124"/>
      <c r="P208" s="124"/>
      <c r="Q208" s="124"/>
      <c r="R208" s="124"/>
      <c r="S208" s="124"/>
      <c r="T208" s="124"/>
      <c r="U208" s="124"/>
      <c r="V208" s="124"/>
      <c r="W208" s="124"/>
      <c r="X208" s="12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row>
    <row r="209" spans="2:3" s="35" customFormat="1" ht="19.5" customHeight="1" x14ac:dyDescent="0.25">
      <c r="B209" s="42" t="s">
        <v>18</v>
      </c>
      <c r="C209" s="42" t="s">
        <v>19</v>
      </c>
    </row>
    <row r="210" spans="2:3" s="35" customFormat="1" ht="62.45" customHeight="1" x14ac:dyDescent="0.25">
      <c r="B210" s="36" t="s">
        <v>208</v>
      </c>
      <c r="C210" s="36" t="s">
        <v>210</v>
      </c>
    </row>
    <row r="211" spans="2:3" s="8" customFormat="1" ht="25.5" x14ac:dyDescent="0.25"/>
  </sheetData>
  <mergeCells count="2802">
    <mergeCell ref="AR153:AR154"/>
    <mergeCell ref="AQ153:AQ154"/>
    <mergeCell ref="AH153:AH154"/>
    <mergeCell ref="AL153:AL154"/>
    <mergeCell ref="AM153:AM154"/>
    <mergeCell ref="C153:C154"/>
    <mergeCell ref="AO187:AO188"/>
    <mergeCell ref="AP187:AP188"/>
    <mergeCell ref="AL163:AL164"/>
    <mergeCell ref="AM163:AM164"/>
    <mergeCell ref="AL165:AL166"/>
    <mergeCell ref="AM165:AM166"/>
    <mergeCell ref="AL185:AL186"/>
    <mergeCell ref="AM185:AM186"/>
    <mergeCell ref="AO155:AO156"/>
    <mergeCell ref="AP155:AP156"/>
    <mergeCell ref="AO159:AO160"/>
    <mergeCell ref="AP159:AP160"/>
    <mergeCell ref="P157:P158"/>
    <mergeCell ref="R157:R158"/>
    <mergeCell ref="T157:T158"/>
    <mergeCell ref="AB157:AB158"/>
    <mergeCell ref="AL157:AL158"/>
    <mergeCell ref="AM157:AM158"/>
    <mergeCell ref="AO157:AO158"/>
    <mergeCell ref="AP157:AP158"/>
    <mergeCell ref="AO165:AO166"/>
    <mergeCell ref="AP165:AP166"/>
    <mergeCell ref="AO185:AO186"/>
    <mergeCell ref="AP185:AP186"/>
    <mergeCell ref="AN165:AN166"/>
    <mergeCell ref="AN185:AN186"/>
    <mergeCell ref="AN187:AN188"/>
    <mergeCell ref="AL187:AL188"/>
    <mergeCell ref="AM187:AM188"/>
    <mergeCell ref="AL171:AL172"/>
    <mergeCell ref="AM171:AM172"/>
    <mergeCell ref="AQ157:AQ158"/>
    <mergeCell ref="AR157:AR158"/>
    <mergeCell ref="AS157:AS158"/>
    <mergeCell ref="E153:E154"/>
    <mergeCell ref="F153:F154"/>
    <mergeCell ref="G153:G154"/>
    <mergeCell ref="I153:I154"/>
    <mergeCell ref="J153:J154"/>
    <mergeCell ref="K153:K154"/>
    <mergeCell ref="N153:N154"/>
    <mergeCell ref="AR155:AR156"/>
    <mergeCell ref="AR159:AR160"/>
    <mergeCell ref="AR165:AR166"/>
    <mergeCell ref="AN171:AN172"/>
    <mergeCell ref="AO171:AO172"/>
    <mergeCell ref="AP171:AP172"/>
    <mergeCell ref="AL175:AL176"/>
    <mergeCell ref="AM175:AM176"/>
    <mergeCell ref="AN175:AN176"/>
    <mergeCell ref="AO175:AO176"/>
    <mergeCell ref="AP175:AP176"/>
    <mergeCell ref="AL181:AL182"/>
    <mergeCell ref="AM181:AM182"/>
    <mergeCell ref="AN181:AN182"/>
    <mergeCell ref="AO181:AO182"/>
    <mergeCell ref="AP181:AP182"/>
    <mergeCell ref="AJ165:AJ166"/>
    <mergeCell ref="AR161:AR162"/>
    <mergeCell ref="AU161:AU162"/>
    <mergeCell ref="AR163:AR164"/>
    <mergeCell ref="AU163:AU164"/>
    <mergeCell ref="AO161:AO162"/>
    <mergeCell ref="AP161:AP162"/>
    <mergeCell ref="AO163:AO164"/>
    <mergeCell ref="AP163:AP164"/>
    <mergeCell ref="AN159:AN160"/>
    <mergeCell ref="AN161:AN162"/>
    <mergeCell ref="AN163:AN164"/>
    <mergeCell ref="AJ163:AJ164"/>
    <mergeCell ref="R159:R160"/>
    <mergeCell ref="R161:R162"/>
    <mergeCell ref="X163:X164"/>
    <mergeCell ref="Z163:Z164"/>
    <mergeCell ref="AB163:AB164"/>
    <mergeCell ref="AD163:AD164"/>
    <mergeCell ref="AF163:AF164"/>
    <mergeCell ref="X159:X160"/>
    <mergeCell ref="Z159:Z160"/>
    <mergeCell ref="AU165:AU166"/>
    <mergeCell ref="AR185:AR186"/>
    <mergeCell ref="AU185:AU186"/>
    <mergeCell ref="AR187:AR188"/>
    <mergeCell ref="AU187:AU188"/>
    <mergeCell ref="AQ155:AQ156"/>
    <mergeCell ref="AQ159:AQ160"/>
    <mergeCell ref="AQ161:AQ162"/>
    <mergeCell ref="AQ163:AQ164"/>
    <mergeCell ref="AQ165:AQ166"/>
    <mergeCell ref="AQ185:AQ186"/>
    <mergeCell ref="AQ187:AQ188"/>
    <mergeCell ref="AS165:AS166"/>
    <mergeCell ref="AS185:AS186"/>
    <mergeCell ref="AS187:AS188"/>
    <mergeCell ref="AR167:AR168"/>
    <mergeCell ref="AS167:AS168"/>
    <mergeCell ref="AU167:AU168"/>
    <mergeCell ref="AR169:AR170"/>
    <mergeCell ref="AS169:AS170"/>
    <mergeCell ref="AU169:AU170"/>
    <mergeCell ref="AQ171:AQ172"/>
    <mergeCell ref="AR171:AR172"/>
    <mergeCell ref="AS171:AS172"/>
    <mergeCell ref="AS163:AS164"/>
    <mergeCell ref="AQ169:AQ170"/>
    <mergeCell ref="AU171:AU172"/>
    <mergeCell ref="AQ173:AQ174"/>
    <mergeCell ref="AR173:AR174"/>
    <mergeCell ref="AS173:AS174"/>
    <mergeCell ref="AU173:AU174"/>
    <mergeCell ref="AQ175:AQ176"/>
    <mergeCell ref="V185:V186"/>
    <mergeCell ref="X185:X186"/>
    <mergeCell ref="Z185:Z186"/>
    <mergeCell ref="AB185:AB186"/>
    <mergeCell ref="AD185:AD186"/>
    <mergeCell ref="AF185:AF186"/>
    <mergeCell ref="AH185:AH186"/>
    <mergeCell ref="AJ185:AJ186"/>
    <mergeCell ref="AL169:AL170"/>
    <mergeCell ref="AD173:AD174"/>
    <mergeCell ref="AF173:AF174"/>
    <mergeCell ref="AH173:AH174"/>
    <mergeCell ref="AJ173:AJ174"/>
    <mergeCell ref="AL173:AL174"/>
    <mergeCell ref="AD175:AD176"/>
    <mergeCell ref="V187:V188"/>
    <mergeCell ref="X187:X188"/>
    <mergeCell ref="Z187:Z188"/>
    <mergeCell ref="AB187:AB188"/>
    <mergeCell ref="AD187:AD188"/>
    <mergeCell ref="AF187:AF188"/>
    <mergeCell ref="AH187:AH188"/>
    <mergeCell ref="AJ187:AJ188"/>
    <mergeCell ref="AF175:AF176"/>
    <mergeCell ref="AH175:AH176"/>
    <mergeCell ref="AJ175:AJ176"/>
    <mergeCell ref="AD181:AD182"/>
    <mergeCell ref="AF181:AF182"/>
    <mergeCell ref="AH181:AH182"/>
    <mergeCell ref="AJ181:AJ182"/>
    <mergeCell ref="Z173:Z174"/>
    <mergeCell ref="AB173:AB174"/>
    <mergeCell ref="V165:V166"/>
    <mergeCell ref="X165:X166"/>
    <mergeCell ref="Z165:Z166"/>
    <mergeCell ref="AB159:AB160"/>
    <mergeCell ref="AD159:AD160"/>
    <mergeCell ref="AF159:AF160"/>
    <mergeCell ref="AH159:AH160"/>
    <mergeCell ref="V161:V162"/>
    <mergeCell ref="X161:X162"/>
    <mergeCell ref="Z161:Z162"/>
    <mergeCell ref="AB161:AB162"/>
    <mergeCell ref="AD161:AD162"/>
    <mergeCell ref="AF161:AF162"/>
    <mergeCell ref="AH161:AH162"/>
    <mergeCell ref="V163:V164"/>
    <mergeCell ref="AH163:AH164"/>
    <mergeCell ref="AB165:AB166"/>
    <mergeCell ref="AD165:AD166"/>
    <mergeCell ref="AF165:AF166"/>
    <mergeCell ref="AH165:AH166"/>
    <mergeCell ref="AD155:AD156"/>
    <mergeCell ref="AF155:AF156"/>
    <mergeCell ref="AH155:AH156"/>
    <mergeCell ref="AJ155:AJ156"/>
    <mergeCell ref="AL155:AL156"/>
    <mergeCell ref="AM155:AM156"/>
    <mergeCell ref="AN155:AN156"/>
    <mergeCell ref="R155:R156"/>
    <mergeCell ref="J159:J160"/>
    <mergeCell ref="K159:K160"/>
    <mergeCell ref="J161:J162"/>
    <mergeCell ref="K161:K162"/>
    <mergeCell ref="N155:N156"/>
    <mergeCell ref="N159:N160"/>
    <mergeCell ref="N161:N162"/>
    <mergeCell ref="P155:P156"/>
    <mergeCell ref="P159:P160"/>
    <mergeCell ref="P161:P162"/>
    <mergeCell ref="AJ159:AJ160"/>
    <mergeCell ref="AJ161:AJ162"/>
    <mergeCell ref="AL159:AL160"/>
    <mergeCell ref="AM159:AM160"/>
    <mergeCell ref="AL161:AL162"/>
    <mergeCell ref="AM161:AM162"/>
    <mergeCell ref="T155:T156"/>
    <mergeCell ref="AH157:AH158"/>
    <mergeCell ref="AF157:AF158"/>
    <mergeCell ref="AJ157:AJ158"/>
    <mergeCell ref="AD157:AD158"/>
    <mergeCell ref="V155:V156"/>
    <mergeCell ref="X155:X156"/>
    <mergeCell ref="Z155:Z156"/>
    <mergeCell ref="AU126:AU127"/>
    <mergeCell ref="AU130:AU131"/>
    <mergeCell ref="AU140:AU141"/>
    <mergeCell ref="AU142:AU143"/>
    <mergeCell ref="AU144:AU145"/>
    <mergeCell ref="AU146:AU147"/>
    <mergeCell ref="AU149:AU150"/>
    <mergeCell ref="AU151:AU152"/>
    <mergeCell ref="AU157:AU158"/>
    <mergeCell ref="AS155:AS156"/>
    <mergeCell ref="AS159:AS160"/>
    <mergeCell ref="AS161:AS162"/>
    <mergeCell ref="AU138:AU139"/>
    <mergeCell ref="AU155:AU156"/>
    <mergeCell ref="AS132:AS133"/>
    <mergeCell ref="AS138:AS139"/>
    <mergeCell ref="AU136:AU137"/>
    <mergeCell ref="AS136:AS137"/>
    <mergeCell ref="AS126:AS127"/>
    <mergeCell ref="AS128:AS129"/>
    <mergeCell ref="AU128:AU129"/>
    <mergeCell ref="AS130:AS131"/>
    <mergeCell ref="AS140:AS141"/>
    <mergeCell ref="AS142:AS143"/>
    <mergeCell ref="AS144:AS145"/>
    <mergeCell ref="AS146:AS147"/>
    <mergeCell ref="AS149:AS150"/>
    <mergeCell ref="AS151:AS152"/>
    <mergeCell ref="AU132:AU133"/>
    <mergeCell ref="AU159:AU160"/>
    <mergeCell ref="AU86:AU87"/>
    <mergeCell ref="AU88:AU89"/>
    <mergeCell ref="AU90:AU91"/>
    <mergeCell ref="AU92:AU93"/>
    <mergeCell ref="AU94:AU95"/>
    <mergeCell ref="AU96:AU97"/>
    <mergeCell ref="AU98:AU99"/>
    <mergeCell ref="AU100:AU101"/>
    <mergeCell ref="AU102:AU103"/>
    <mergeCell ref="AU104:AU105"/>
    <mergeCell ref="AU106:AU107"/>
    <mergeCell ref="AU108:AU109"/>
    <mergeCell ref="AU110:AU111"/>
    <mergeCell ref="AU112:AU113"/>
    <mergeCell ref="AU114:AU115"/>
    <mergeCell ref="AU116:AU117"/>
    <mergeCell ref="AU124:AU125"/>
    <mergeCell ref="AU118:AU119"/>
    <mergeCell ref="AU120:AU121"/>
    <mergeCell ref="AU122:AU123"/>
    <mergeCell ref="AS84:AS85"/>
    <mergeCell ref="AS86:AS87"/>
    <mergeCell ref="AS88:AS89"/>
    <mergeCell ref="AS90:AS91"/>
    <mergeCell ref="AS92:AS93"/>
    <mergeCell ref="AS94:AS95"/>
    <mergeCell ref="AS96:AS97"/>
    <mergeCell ref="AS98:AS99"/>
    <mergeCell ref="AS100:AS101"/>
    <mergeCell ref="AS102:AS103"/>
    <mergeCell ref="AS104:AS105"/>
    <mergeCell ref="AS106:AS107"/>
    <mergeCell ref="AS108:AS109"/>
    <mergeCell ref="AS110:AS111"/>
    <mergeCell ref="AS112:AS113"/>
    <mergeCell ref="AS114:AS115"/>
    <mergeCell ref="AS116:AS117"/>
    <mergeCell ref="AS118:AS119"/>
    <mergeCell ref="AS120:AS121"/>
    <mergeCell ref="AS122:AS123"/>
    <mergeCell ref="AS124:AS125"/>
    <mergeCell ref="AS134:AS135"/>
    <mergeCell ref="AU84:AU85"/>
    <mergeCell ref="AQ142:AQ143"/>
    <mergeCell ref="AR142:AR143"/>
    <mergeCell ref="AQ144:AQ145"/>
    <mergeCell ref="AR144:AR145"/>
    <mergeCell ref="AQ146:AQ147"/>
    <mergeCell ref="AR146:AR147"/>
    <mergeCell ref="AQ149:AQ150"/>
    <mergeCell ref="AR149:AR150"/>
    <mergeCell ref="AQ151:AQ152"/>
    <mergeCell ref="AR151:AR152"/>
    <mergeCell ref="AQ122:AQ123"/>
    <mergeCell ref="AR122:AR123"/>
    <mergeCell ref="AQ124:AQ125"/>
    <mergeCell ref="AR124:AR125"/>
    <mergeCell ref="AQ126:AQ127"/>
    <mergeCell ref="AR126:AR127"/>
    <mergeCell ref="AQ130:AQ131"/>
    <mergeCell ref="AR130:AR131"/>
    <mergeCell ref="AQ140:AQ141"/>
    <mergeCell ref="AR140:AR141"/>
    <mergeCell ref="AR132:AR133"/>
    <mergeCell ref="AR138:AR139"/>
    <mergeCell ref="AR134:AR135"/>
    <mergeCell ref="AR136:AR137"/>
    <mergeCell ref="AQ134:AQ135"/>
    <mergeCell ref="AQ136:AQ137"/>
    <mergeCell ref="AQ138:AQ139"/>
    <mergeCell ref="AQ128:AQ129"/>
    <mergeCell ref="AR128:AR129"/>
    <mergeCell ref="AQ104:AQ105"/>
    <mergeCell ref="AR104:AR105"/>
    <mergeCell ref="AQ106:AQ107"/>
    <mergeCell ref="AR106:AR107"/>
    <mergeCell ref="AQ108:AQ109"/>
    <mergeCell ref="AR108:AR109"/>
    <mergeCell ref="AQ110:AQ111"/>
    <mergeCell ref="AR110:AR111"/>
    <mergeCell ref="AQ112:AQ113"/>
    <mergeCell ref="AR112:AR113"/>
    <mergeCell ref="AQ114:AQ115"/>
    <mergeCell ref="AR114:AR115"/>
    <mergeCell ref="AQ116:AQ117"/>
    <mergeCell ref="AR116:AR117"/>
    <mergeCell ref="AQ118:AQ119"/>
    <mergeCell ref="AR118:AR119"/>
    <mergeCell ref="AQ120:AQ121"/>
    <mergeCell ref="AR120:AR121"/>
    <mergeCell ref="AQ132:AQ133"/>
    <mergeCell ref="AR84:AR85"/>
    <mergeCell ref="AQ86:AQ87"/>
    <mergeCell ref="AR86:AR87"/>
    <mergeCell ref="AQ88:AQ89"/>
    <mergeCell ref="AR88:AR89"/>
    <mergeCell ref="AQ90:AQ91"/>
    <mergeCell ref="AR90:AR91"/>
    <mergeCell ref="AQ92:AQ93"/>
    <mergeCell ref="AR92:AR93"/>
    <mergeCell ref="AQ94:AQ95"/>
    <mergeCell ref="AR94:AR95"/>
    <mergeCell ref="AQ96:AQ97"/>
    <mergeCell ref="AR96:AR97"/>
    <mergeCell ref="AQ98:AQ99"/>
    <mergeCell ref="AR98:AR99"/>
    <mergeCell ref="AQ100:AQ101"/>
    <mergeCell ref="AR100:AR101"/>
    <mergeCell ref="AQ102:AQ103"/>
    <mergeCell ref="AR102:AR103"/>
    <mergeCell ref="AN130:AN131"/>
    <mergeCell ref="AN140:AN141"/>
    <mergeCell ref="AN142:AN143"/>
    <mergeCell ref="AN144:AN145"/>
    <mergeCell ref="AN146:AN147"/>
    <mergeCell ref="AN149:AN150"/>
    <mergeCell ref="AN151:AN152"/>
    <mergeCell ref="AN157:AN158"/>
    <mergeCell ref="AN84:AN85"/>
    <mergeCell ref="AN86:AN87"/>
    <mergeCell ref="AN88:AN89"/>
    <mergeCell ref="AN90:AN91"/>
    <mergeCell ref="AN92:AN93"/>
    <mergeCell ref="AN94:AN95"/>
    <mergeCell ref="AN96:AN97"/>
    <mergeCell ref="AN98:AN99"/>
    <mergeCell ref="AN100:AN101"/>
    <mergeCell ref="AN102:AN103"/>
    <mergeCell ref="AN104:AN105"/>
    <mergeCell ref="AN106:AN107"/>
    <mergeCell ref="AN108:AN109"/>
    <mergeCell ref="AN110:AN111"/>
    <mergeCell ref="AN112:AN113"/>
    <mergeCell ref="AN114:AN115"/>
    <mergeCell ref="AN116:AN117"/>
    <mergeCell ref="AN126:AN127"/>
    <mergeCell ref="AO142:AO143"/>
    <mergeCell ref="AP142:AP143"/>
    <mergeCell ref="AO144:AO145"/>
    <mergeCell ref="AQ84:AQ85"/>
    <mergeCell ref="AP144:AP145"/>
    <mergeCell ref="AO146:AO147"/>
    <mergeCell ref="AP146:AP147"/>
    <mergeCell ref="AO149:AO150"/>
    <mergeCell ref="AP149:AP150"/>
    <mergeCell ref="AO151:AO152"/>
    <mergeCell ref="AP151:AP152"/>
    <mergeCell ref="AO126:AO127"/>
    <mergeCell ref="AN132:AN133"/>
    <mergeCell ref="AO132:AO133"/>
    <mergeCell ref="AN138:AN139"/>
    <mergeCell ref="AO134:AO135"/>
    <mergeCell ref="AP132:AP133"/>
    <mergeCell ref="AN134:AN135"/>
    <mergeCell ref="AO138:AO139"/>
    <mergeCell ref="AN136:AN137"/>
    <mergeCell ref="AN128:AN129"/>
    <mergeCell ref="AO128:AO129"/>
    <mergeCell ref="AP128:AP129"/>
    <mergeCell ref="AP108:AP109"/>
    <mergeCell ref="AO110:AO111"/>
    <mergeCell ref="AP110:AP111"/>
    <mergeCell ref="AO112:AO113"/>
    <mergeCell ref="AP112:AP113"/>
    <mergeCell ref="AO114:AO115"/>
    <mergeCell ref="AP114:AP115"/>
    <mergeCell ref="AO116:AO117"/>
    <mergeCell ref="AP116:AP117"/>
    <mergeCell ref="AO118:AO119"/>
    <mergeCell ref="AP118:AP119"/>
    <mergeCell ref="AO120:AO121"/>
    <mergeCell ref="AP120:AP121"/>
    <mergeCell ref="AN118:AN119"/>
    <mergeCell ref="AN120:AN121"/>
    <mergeCell ref="AN122:AN123"/>
    <mergeCell ref="AN124:AN125"/>
    <mergeCell ref="AO122:AO123"/>
    <mergeCell ref="AP122:AP123"/>
    <mergeCell ref="AO124:AO125"/>
    <mergeCell ref="AP124:AP125"/>
    <mergeCell ref="AL102:AL103"/>
    <mergeCell ref="AM102:AM103"/>
    <mergeCell ref="AL104:AL105"/>
    <mergeCell ref="AO84:AO85"/>
    <mergeCell ref="AP84:AP85"/>
    <mergeCell ref="AO86:AO87"/>
    <mergeCell ref="AP86:AP87"/>
    <mergeCell ref="AO88:AO89"/>
    <mergeCell ref="AP88:AP89"/>
    <mergeCell ref="AO90:AO91"/>
    <mergeCell ref="AP90:AP91"/>
    <mergeCell ref="AO92:AO93"/>
    <mergeCell ref="AP92:AP93"/>
    <mergeCell ref="AO94:AO95"/>
    <mergeCell ref="AP94:AP95"/>
    <mergeCell ref="AO96:AO97"/>
    <mergeCell ref="AP96:AP97"/>
    <mergeCell ref="AO98:AO99"/>
    <mergeCell ref="AP98:AP99"/>
    <mergeCell ref="AO100:AO101"/>
    <mergeCell ref="AP100:AP101"/>
    <mergeCell ref="AL84:AL85"/>
    <mergeCell ref="AM84:AM85"/>
    <mergeCell ref="AL86:AL87"/>
    <mergeCell ref="AM86:AM87"/>
    <mergeCell ref="AL88:AL89"/>
    <mergeCell ref="AM88:AM89"/>
    <mergeCell ref="AL90:AL91"/>
    <mergeCell ref="AM90:AM91"/>
    <mergeCell ref="AL92:AL93"/>
    <mergeCell ref="AM92:AM93"/>
    <mergeCell ref="AL94:AL95"/>
    <mergeCell ref="AM94:AM95"/>
    <mergeCell ref="AL96:AL97"/>
    <mergeCell ref="AM96:AM97"/>
    <mergeCell ref="AL98:AL99"/>
    <mergeCell ref="AM98:AM99"/>
    <mergeCell ref="AL100:AL101"/>
    <mergeCell ref="AM100:AM101"/>
    <mergeCell ref="AJ118:AJ119"/>
    <mergeCell ref="AJ120:AJ121"/>
    <mergeCell ref="AJ122:AJ123"/>
    <mergeCell ref="AJ124:AJ125"/>
    <mergeCell ref="AJ126:AJ127"/>
    <mergeCell ref="AJ130:AJ131"/>
    <mergeCell ref="AJ140:AJ141"/>
    <mergeCell ref="AJ142:AJ143"/>
    <mergeCell ref="AJ144:AJ145"/>
    <mergeCell ref="AJ146:AJ147"/>
    <mergeCell ref="AM142:AM143"/>
    <mergeCell ref="AL144:AL145"/>
    <mergeCell ref="AM144:AM145"/>
    <mergeCell ref="AL146:AL147"/>
    <mergeCell ref="AM146:AM147"/>
    <mergeCell ref="AL120:AL121"/>
    <mergeCell ref="AM120:AM121"/>
    <mergeCell ref="AL122:AL123"/>
    <mergeCell ref="AM122:AM123"/>
    <mergeCell ref="AL124:AL125"/>
    <mergeCell ref="AM124:AM125"/>
    <mergeCell ref="AL126:AL127"/>
    <mergeCell ref="AM126:AM127"/>
    <mergeCell ref="AL130:AL131"/>
    <mergeCell ref="AM130:AM131"/>
    <mergeCell ref="AJ149:AJ150"/>
    <mergeCell ref="AJ151:AJ152"/>
    <mergeCell ref="AJ136:AJ137"/>
    <mergeCell ref="AJ132:AJ133"/>
    <mergeCell ref="AJ138:AJ139"/>
    <mergeCell ref="AM104:AM105"/>
    <mergeCell ref="AL106:AL107"/>
    <mergeCell ref="AM106:AM107"/>
    <mergeCell ref="AL108:AL109"/>
    <mergeCell ref="AM108:AM109"/>
    <mergeCell ref="AL110:AL111"/>
    <mergeCell ref="AM110:AM111"/>
    <mergeCell ref="AL112:AL113"/>
    <mergeCell ref="AM112:AM113"/>
    <mergeCell ref="AL114:AL115"/>
    <mergeCell ref="AM114:AM115"/>
    <mergeCell ref="AL116:AL117"/>
    <mergeCell ref="AM116:AM117"/>
    <mergeCell ref="AL118:AL119"/>
    <mergeCell ref="AM118:AM119"/>
    <mergeCell ref="AL140:AL141"/>
    <mergeCell ref="AM140:AM141"/>
    <mergeCell ref="AL142:AL143"/>
    <mergeCell ref="AM138:AM139"/>
    <mergeCell ref="AL149:AL150"/>
    <mergeCell ref="AM149:AM150"/>
    <mergeCell ref="AL151:AL152"/>
    <mergeCell ref="AM151:AM152"/>
    <mergeCell ref="AL136:AL137"/>
    <mergeCell ref="AL132:AL133"/>
    <mergeCell ref="AL138:AL139"/>
    <mergeCell ref="AH112:AH113"/>
    <mergeCell ref="AH114:AH115"/>
    <mergeCell ref="AH116:AH117"/>
    <mergeCell ref="AJ84:AJ85"/>
    <mergeCell ref="AJ86:AJ87"/>
    <mergeCell ref="AJ88:AJ89"/>
    <mergeCell ref="AJ90:AJ91"/>
    <mergeCell ref="AJ92:AJ93"/>
    <mergeCell ref="AJ94:AJ95"/>
    <mergeCell ref="AJ96:AJ97"/>
    <mergeCell ref="AJ98:AJ99"/>
    <mergeCell ref="AJ100:AJ101"/>
    <mergeCell ref="AJ102:AJ103"/>
    <mergeCell ref="AJ104:AJ105"/>
    <mergeCell ref="AJ106:AJ107"/>
    <mergeCell ref="AJ108:AJ109"/>
    <mergeCell ref="AJ110:AJ111"/>
    <mergeCell ref="AJ112:AJ113"/>
    <mergeCell ref="AJ114:AJ115"/>
    <mergeCell ref="AJ116:AJ117"/>
    <mergeCell ref="AF84:AF85"/>
    <mergeCell ref="AF86:AF87"/>
    <mergeCell ref="AF88:AF89"/>
    <mergeCell ref="AF90:AF91"/>
    <mergeCell ref="AF92:AF93"/>
    <mergeCell ref="AF94:AF95"/>
    <mergeCell ref="AF96:AF97"/>
    <mergeCell ref="AF98:AF99"/>
    <mergeCell ref="AF100:AF101"/>
    <mergeCell ref="AF102:AF103"/>
    <mergeCell ref="AF104:AF105"/>
    <mergeCell ref="AF106:AF107"/>
    <mergeCell ref="AF108:AF109"/>
    <mergeCell ref="AF110:AF111"/>
    <mergeCell ref="AF112:AF113"/>
    <mergeCell ref="AF114:AF115"/>
    <mergeCell ref="AF116:AF117"/>
    <mergeCell ref="AD118:AD119"/>
    <mergeCell ref="AD120:AD121"/>
    <mergeCell ref="AD122:AD123"/>
    <mergeCell ref="AD124:AD125"/>
    <mergeCell ref="AD126:AD127"/>
    <mergeCell ref="AD130:AD131"/>
    <mergeCell ref="AD140:AD141"/>
    <mergeCell ref="AD142:AD143"/>
    <mergeCell ref="AD144:AD145"/>
    <mergeCell ref="AD146:AD147"/>
    <mergeCell ref="AD149:AD150"/>
    <mergeCell ref="AD151:AD152"/>
    <mergeCell ref="AD136:AD137"/>
    <mergeCell ref="AD138:AD139"/>
    <mergeCell ref="AD134:AD135"/>
    <mergeCell ref="AF118:AF119"/>
    <mergeCell ref="AF120:AF121"/>
    <mergeCell ref="AF122:AF123"/>
    <mergeCell ref="AF124:AF125"/>
    <mergeCell ref="AF126:AF127"/>
    <mergeCell ref="AF130:AF131"/>
    <mergeCell ref="AF140:AF141"/>
    <mergeCell ref="AF142:AF143"/>
    <mergeCell ref="AF144:AF145"/>
    <mergeCell ref="AF146:AF147"/>
    <mergeCell ref="AF149:AF150"/>
    <mergeCell ref="AF151:AF152"/>
    <mergeCell ref="AF136:AF137"/>
    <mergeCell ref="AF138:AF139"/>
    <mergeCell ref="AF134:AF135"/>
    <mergeCell ref="AF128:AF129"/>
    <mergeCell ref="AD84:AD85"/>
    <mergeCell ref="AD86:AD87"/>
    <mergeCell ref="AD88:AD89"/>
    <mergeCell ref="AD90:AD91"/>
    <mergeCell ref="AD92:AD93"/>
    <mergeCell ref="AD94:AD95"/>
    <mergeCell ref="AD96:AD97"/>
    <mergeCell ref="AD98:AD99"/>
    <mergeCell ref="AD100:AD101"/>
    <mergeCell ref="AD102:AD103"/>
    <mergeCell ref="AD104:AD105"/>
    <mergeCell ref="AD106:AD107"/>
    <mergeCell ref="AD108:AD109"/>
    <mergeCell ref="AD110:AD111"/>
    <mergeCell ref="AD112:AD113"/>
    <mergeCell ref="AD114:AD115"/>
    <mergeCell ref="AD116:AD117"/>
    <mergeCell ref="AB114:AB115"/>
    <mergeCell ref="AB116:AB117"/>
    <mergeCell ref="AB118:AB119"/>
    <mergeCell ref="AB120:AB121"/>
    <mergeCell ref="AB122:AB123"/>
    <mergeCell ref="AB124:AB125"/>
    <mergeCell ref="AB126:AB127"/>
    <mergeCell ref="AB130:AB131"/>
    <mergeCell ref="AB140:AB141"/>
    <mergeCell ref="AB142:AB143"/>
    <mergeCell ref="AB144:AB145"/>
    <mergeCell ref="AB146:AB147"/>
    <mergeCell ref="AB149:AB150"/>
    <mergeCell ref="AB151:AB152"/>
    <mergeCell ref="Z157:Z158"/>
    <mergeCell ref="Z118:Z119"/>
    <mergeCell ref="Z120:Z121"/>
    <mergeCell ref="Z122:Z123"/>
    <mergeCell ref="Z124:Z125"/>
    <mergeCell ref="Z126:Z127"/>
    <mergeCell ref="Z130:Z131"/>
    <mergeCell ref="Z140:Z141"/>
    <mergeCell ref="Z142:Z143"/>
    <mergeCell ref="Z144:Z145"/>
    <mergeCell ref="Z146:Z147"/>
    <mergeCell ref="Z149:Z150"/>
    <mergeCell ref="Z151:Z152"/>
    <mergeCell ref="Z138:Z139"/>
    <mergeCell ref="AB138:AB139"/>
    <mergeCell ref="AB155:AB156"/>
    <mergeCell ref="Z132:Z133"/>
    <mergeCell ref="AB132:AB133"/>
    <mergeCell ref="Z84:Z85"/>
    <mergeCell ref="Z86:Z87"/>
    <mergeCell ref="Z88:Z89"/>
    <mergeCell ref="Z90:Z91"/>
    <mergeCell ref="Z92:Z93"/>
    <mergeCell ref="Z94:Z95"/>
    <mergeCell ref="Z96:Z97"/>
    <mergeCell ref="Z98:Z99"/>
    <mergeCell ref="Z100:Z101"/>
    <mergeCell ref="Z102:Z103"/>
    <mergeCell ref="Z104:Z105"/>
    <mergeCell ref="Z106:Z107"/>
    <mergeCell ref="Z108:Z109"/>
    <mergeCell ref="Z110:Z111"/>
    <mergeCell ref="Z112:Z113"/>
    <mergeCell ref="Z114:Z115"/>
    <mergeCell ref="Z116:Z117"/>
    <mergeCell ref="X122:X123"/>
    <mergeCell ref="X124:X125"/>
    <mergeCell ref="X126:X127"/>
    <mergeCell ref="X130:X131"/>
    <mergeCell ref="X140:X141"/>
    <mergeCell ref="X142:X143"/>
    <mergeCell ref="X144:X145"/>
    <mergeCell ref="X146:X147"/>
    <mergeCell ref="X149:X150"/>
    <mergeCell ref="X151:X152"/>
    <mergeCell ref="X157:X158"/>
    <mergeCell ref="X84:X85"/>
    <mergeCell ref="X86:X87"/>
    <mergeCell ref="X88:X89"/>
    <mergeCell ref="X90:X91"/>
    <mergeCell ref="X92:X93"/>
    <mergeCell ref="X94:X95"/>
    <mergeCell ref="X96:X97"/>
    <mergeCell ref="X98:X99"/>
    <mergeCell ref="X100:X101"/>
    <mergeCell ref="X102:X103"/>
    <mergeCell ref="X104:X105"/>
    <mergeCell ref="X106:X107"/>
    <mergeCell ref="X108:X109"/>
    <mergeCell ref="X110:X111"/>
    <mergeCell ref="X112:X113"/>
    <mergeCell ref="X114:X115"/>
    <mergeCell ref="X116:X117"/>
    <mergeCell ref="X118:X119"/>
    <mergeCell ref="X120:X121"/>
    <mergeCell ref="X138:X139"/>
    <mergeCell ref="V126:V127"/>
    <mergeCell ref="V130:V131"/>
    <mergeCell ref="V140:V141"/>
    <mergeCell ref="V142:V143"/>
    <mergeCell ref="V144:V145"/>
    <mergeCell ref="V146:V147"/>
    <mergeCell ref="V149:V150"/>
    <mergeCell ref="V151:V152"/>
    <mergeCell ref="V157:V158"/>
    <mergeCell ref="T159:T160"/>
    <mergeCell ref="T161:T162"/>
    <mergeCell ref="T163:T164"/>
    <mergeCell ref="T165:T166"/>
    <mergeCell ref="T185:T186"/>
    <mergeCell ref="T187:T188"/>
    <mergeCell ref="V84:V85"/>
    <mergeCell ref="V86:V87"/>
    <mergeCell ref="V88:V89"/>
    <mergeCell ref="V90:V91"/>
    <mergeCell ref="V92:V93"/>
    <mergeCell ref="V94:V95"/>
    <mergeCell ref="V96:V97"/>
    <mergeCell ref="V98:V99"/>
    <mergeCell ref="V100:V101"/>
    <mergeCell ref="V102:V103"/>
    <mergeCell ref="V104:V105"/>
    <mergeCell ref="V106:V107"/>
    <mergeCell ref="V108:V109"/>
    <mergeCell ref="V110:V111"/>
    <mergeCell ref="V112:V113"/>
    <mergeCell ref="V114:V115"/>
    <mergeCell ref="V159:V160"/>
    <mergeCell ref="V116:V117"/>
    <mergeCell ref="V118:V119"/>
    <mergeCell ref="V120:V121"/>
    <mergeCell ref="V122:V123"/>
    <mergeCell ref="V124:V125"/>
    <mergeCell ref="T140:T141"/>
    <mergeCell ref="T142:T143"/>
    <mergeCell ref="T144:T145"/>
    <mergeCell ref="R163:R164"/>
    <mergeCell ref="R165:R166"/>
    <mergeCell ref="R185:R186"/>
    <mergeCell ref="R187:R188"/>
    <mergeCell ref="T84:T85"/>
    <mergeCell ref="T86:T87"/>
    <mergeCell ref="T88:T89"/>
    <mergeCell ref="T90:T91"/>
    <mergeCell ref="T92:T93"/>
    <mergeCell ref="T94:T95"/>
    <mergeCell ref="T96:T97"/>
    <mergeCell ref="T98:T99"/>
    <mergeCell ref="T100:T101"/>
    <mergeCell ref="T102:T103"/>
    <mergeCell ref="T104:T105"/>
    <mergeCell ref="T106:T107"/>
    <mergeCell ref="T108:T109"/>
    <mergeCell ref="T110:T111"/>
    <mergeCell ref="T112:T113"/>
    <mergeCell ref="T114:T115"/>
    <mergeCell ref="T116:T117"/>
    <mergeCell ref="T118:T119"/>
    <mergeCell ref="T120:T121"/>
    <mergeCell ref="T122:T123"/>
    <mergeCell ref="T124:T125"/>
    <mergeCell ref="T126:T127"/>
    <mergeCell ref="T130:T131"/>
    <mergeCell ref="R140:R141"/>
    <mergeCell ref="R142:R143"/>
    <mergeCell ref="R144:R145"/>
    <mergeCell ref="R146:R147"/>
    <mergeCell ref="R149:R150"/>
    <mergeCell ref="R151:R152"/>
    <mergeCell ref="T146:T147"/>
    <mergeCell ref="T149:T150"/>
    <mergeCell ref="T151:T152"/>
    <mergeCell ref="P185:P186"/>
    <mergeCell ref="P187:P188"/>
    <mergeCell ref="R84:R85"/>
    <mergeCell ref="R86:R87"/>
    <mergeCell ref="R88:R89"/>
    <mergeCell ref="R90:R91"/>
    <mergeCell ref="R92:R93"/>
    <mergeCell ref="R94:R95"/>
    <mergeCell ref="R96:R97"/>
    <mergeCell ref="R98:R99"/>
    <mergeCell ref="R100:R101"/>
    <mergeCell ref="R102:R103"/>
    <mergeCell ref="R104:R105"/>
    <mergeCell ref="R106:R107"/>
    <mergeCell ref="R108:R109"/>
    <mergeCell ref="R110:R111"/>
    <mergeCell ref="R112:R113"/>
    <mergeCell ref="R114:R115"/>
    <mergeCell ref="P163:P164"/>
    <mergeCell ref="P165:P166"/>
    <mergeCell ref="R130:R131"/>
    <mergeCell ref="P140:P141"/>
    <mergeCell ref="P142:P143"/>
    <mergeCell ref="P144:P145"/>
    <mergeCell ref="P146:P147"/>
    <mergeCell ref="P149:P150"/>
    <mergeCell ref="P151:P152"/>
    <mergeCell ref="N140:N141"/>
    <mergeCell ref="N142:N143"/>
    <mergeCell ref="N144:N145"/>
    <mergeCell ref="N146:N147"/>
    <mergeCell ref="N149:N150"/>
    <mergeCell ref="N151:N152"/>
    <mergeCell ref="P118:P119"/>
    <mergeCell ref="P120:P121"/>
    <mergeCell ref="P122:P123"/>
    <mergeCell ref="P124:P125"/>
    <mergeCell ref="P126:P127"/>
    <mergeCell ref="N134:N135"/>
    <mergeCell ref="P134:P135"/>
    <mergeCell ref="P130:P131"/>
    <mergeCell ref="N118:N119"/>
    <mergeCell ref="N120:N121"/>
    <mergeCell ref="N122:N123"/>
    <mergeCell ref="P84:P85"/>
    <mergeCell ref="P86:P87"/>
    <mergeCell ref="P88:P89"/>
    <mergeCell ref="P90:P91"/>
    <mergeCell ref="P92:P93"/>
    <mergeCell ref="P94:P95"/>
    <mergeCell ref="P96:P97"/>
    <mergeCell ref="P98:P99"/>
    <mergeCell ref="P100:P101"/>
    <mergeCell ref="P102:P103"/>
    <mergeCell ref="P104:P105"/>
    <mergeCell ref="P106:P107"/>
    <mergeCell ref="P108:P109"/>
    <mergeCell ref="P110:P111"/>
    <mergeCell ref="P112:P113"/>
    <mergeCell ref="P114:P115"/>
    <mergeCell ref="P116:P117"/>
    <mergeCell ref="N84:N85"/>
    <mergeCell ref="N86:N87"/>
    <mergeCell ref="N88:N89"/>
    <mergeCell ref="N90:N91"/>
    <mergeCell ref="N92:N93"/>
    <mergeCell ref="N94:N95"/>
    <mergeCell ref="N96:N97"/>
    <mergeCell ref="N98:N99"/>
    <mergeCell ref="N100:N101"/>
    <mergeCell ref="N102:N103"/>
    <mergeCell ref="N104:N105"/>
    <mergeCell ref="N106:N107"/>
    <mergeCell ref="N108:N109"/>
    <mergeCell ref="N110:N111"/>
    <mergeCell ref="N112:N113"/>
    <mergeCell ref="N114:N115"/>
    <mergeCell ref="N116:N117"/>
    <mergeCell ref="J157:J158"/>
    <mergeCell ref="K157:K158"/>
    <mergeCell ref="J155:J156"/>
    <mergeCell ref="K155:K156"/>
    <mergeCell ref="N163:N164"/>
    <mergeCell ref="N165:N166"/>
    <mergeCell ref="I155:I156"/>
    <mergeCell ref="I159:I160"/>
    <mergeCell ref="I161:I162"/>
    <mergeCell ref="I163:I164"/>
    <mergeCell ref="I165:I166"/>
    <mergeCell ref="I185:I186"/>
    <mergeCell ref="I187:I188"/>
    <mergeCell ref="I167:I168"/>
    <mergeCell ref="J167:J168"/>
    <mergeCell ref="K167:K168"/>
    <mergeCell ref="N167:N168"/>
    <mergeCell ref="I169:I170"/>
    <mergeCell ref="J169:J170"/>
    <mergeCell ref="K169:K170"/>
    <mergeCell ref="N169:N170"/>
    <mergeCell ref="N157:N158"/>
    <mergeCell ref="K171:K172"/>
    <mergeCell ref="N171:N172"/>
    <mergeCell ref="C187:C188"/>
    <mergeCell ref="D187:D188"/>
    <mergeCell ref="E187:E188"/>
    <mergeCell ref="F187:F188"/>
    <mergeCell ref="G187:G188"/>
    <mergeCell ref="C161:C162"/>
    <mergeCell ref="D161:D162"/>
    <mergeCell ref="E161:E162"/>
    <mergeCell ref="F161:F162"/>
    <mergeCell ref="J163:J164"/>
    <mergeCell ref="K163:K164"/>
    <mergeCell ref="G161:G162"/>
    <mergeCell ref="C163:C164"/>
    <mergeCell ref="C165:C166"/>
    <mergeCell ref="D165:D166"/>
    <mergeCell ref="E165:E166"/>
    <mergeCell ref="F165:F166"/>
    <mergeCell ref="G165:G166"/>
    <mergeCell ref="C185:C186"/>
    <mergeCell ref="D185:D186"/>
    <mergeCell ref="E185:E186"/>
    <mergeCell ref="F185:F186"/>
    <mergeCell ref="G185:G186"/>
    <mergeCell ref="J165:J166"/>
    <mergeCell ref="K165:K166"/>
    <mergeCell ref="J185:J186"/>
    <mergeCell ref="K185:K186"/>
    <mergeCell ref="J187:J188"/>
    <mergeCell ref="K187:K188"/>
    <mergeCell ref="H171:H172"/>
    <mergeCell ref="I171:I172"/>
    <mergeCell ref="J171:J172"/>
    <mergeCell ref="C155:C156"/>
    <mergeCell ref="D155:D156"/>
    <mergeCell ref="E155:E156"/>
    <mergeCell ref="F155:F156"/>
    <mergeCell ref="G155:G156"/>
    <mergeCell ref="D157:D158"/>
    <mergeCell ref="E157:E158"/>
    <mergeCell ref="F157:F158"/>
    <mergeCell ref="G157:G158"/>
    <mergeCell ref="I151:I152"/>
    <mergeCell ref="I157:I158"/>
    <mergeCell ref="D163:D164"/>
    <mergeCell ref="E163:E164"/>
    <mergeCell ref="F163:F164"/>
    <mergeCell ref="G163:G164"/>
    <mergeCell ref="I144:I145"/>
    <mergeCell ref="I146:I147"/>
    <mergeCell ref="I149:I150"/>
    <mergeCell ref="D146:D147"/>
    <mergeCell ref="E146:E147"/>
    <mergeCell ref="F146:F147"/>
    <mergeCell ref="G146:G147"/>
    <mergeCell ref="D149:D150"/>
    <mergeCell ref="E149:E150"/>
    <mergeCell ref="F149:F150"/>
    <mergeCell ref="G149:G150"/>
    <mergeCell ref="C159:C160"/>
    <mergeCell ref="D159:D160"/>
    <mergeCell ref="E159:E160"/>
    <mergeCell ref="F159:F160"/>
    <mergeCell ref="G159:G160"/>
    <mergeCell ref="C157:C158"/>
    <mergeCell ref="J144:J145"/>
    <mergeCell ref="K144:K145"/>
    <mergeCell ref="J146:J147"/>
    <mergeCell ref="K146:K147"/>
    <mergeCell ref="J149:J150"/>
    <mergeCell ref="K149:K150"/>
    <mergeCell ref="D151:D152"/>
    <mergeCell ref="E151:E152"/>
    <mergeCell ref="F151:F152"/>
    <mergeCell ref="G151:G152"/>
    <mergeCell ref="J151:J152"/>
    <mergeCell ref="K151:K152"/>
    <mergeCell ref="C144:C145"/>
    <mergeCell ref="C146:C147"/>
    <mergeCell ref="C149:C150"/>
    <mergeCell ref="C151:C152"/>
    <mergeCell ref="D140:D141"/>
    <mergeCell ref="E140:E141"/>
    <mergeCell ref="F140:F141"/>
    <mergeCell ref="G140:G141"/>
    <mergeCell ref="D142:D143"/>
    <mergeCell ref="E142:E143"/>
    <mergeCell ref="F142:F143"/>
    <mergeCell ref="G142:G143"/>
    <mergeCell ref="D144:D145"/>
    <mergeCell ref="E144:E145"/>
    <mergeCell ref="F144:F145"/>
    <mergeCell ref="G144:G145"/>
    <mergeCell ref="J84:J85"/>
    <mergeCell ref="K84:K85"/>
    <mergeCell ref="J86:J87"/>
    <mergeCell ref="K86:K87"/>
    <mergeCell ref="J88:J89"/>
    <mergeCell ref="K88:K89"/>
    <mergeCell ref="J90:J91"/>
    <mergeCell ref="K90:K91"/>
    <mergeCell ref="J92:J93"/>
    <mergeCell ref="K92:K93"/>
    <mergeCell ref="J94:J95"/>
    <mergeCell ref="K94:K95"/>
    <mergeCell ref="J96:J97"/>
    <mergeCell ref="K96:K97"/>
    <mergeCell ref="J98:J99"/>
    <mergeCell ref="K98:K99"/>
    <mergeCell ref="J100:J101"/>
    <mergeCell ref="F116:F117"/>
    <mergeCell ref="G116:G117"/>
    <mergeCell ref="J116:J117"/>
    <mergeCell ref="I122:I123"/>
    <mergeCell ref="J118:J119"/>
    <mergeCell ref="J120:J121"/>
    <mergeCell ref="K124:K125"/>
    <mergeCell ref="C140:C141"/>
    <mergeCell ref="C142:C143"/>
    <mergeCell ref="D134:D135"/>
    <mergeCell ref="E134:E135"/>
    <mergeCell ref="I140:I141"/>
    <mergeCell ref="I142:I143"/>
    <mergeCell ref="I124:I125"/>
    <mergeCell ref="I126:I127"/>
    <mergeCell ref="I130:I131"/>
    <mergeCell ref="I114:I115"/>
    <mergeCell ref="I116:I117"/>
    <mergeCell ref="I118:I119"/>
    <mergeCell ref="I120:I121"/>
    <mergeCell ref="K118:K119"/>
    <mergeCell ref="K120:K121"/>
    <mergeCell ref="J140:J141"/>
    <mergeCell ref="K140:K141"/>
    <mergeCell ref="J142:J143"/>
    <mergeCell ref="K142:K143"/>
    <mergeCell ref="D122:D123"/>
    <mergeCell ref="C124:C125"/>
    <mergeCell ref="C126:C127"/>
    <mergeCell ref="C130:C131"/>
    <mergeCell ref="G126:G127"/>
    <mergeCell ref="F134:F135"/>
    <mergeCell ref="G134:G135"/>
    <mergeCell ref="D136:D137"/>
    <mergeCell ref="E136:E137"/>
    <mergeCell ref="F136:F137"/>
    <mergeCell ref="G136:G137"/>
    <mergeCell ref="E122:E123"/>
    <mergeCell ref="E132:E133"/>
    <mergeCell ref="F132:F133"/>
    <mergeCell ref="G132:G133"/>
    <mergeCell ref="D130:D131"/>
    <mergeCell ref="E130:E131"/>
    <mergeCell ref="F130:F131"/>
    <mergeCell ref="G130:G131"/>
    <mergeCell ref="C128:C129"/>
    <mergeCell ref="D128:D129"/>
    <mergeCell ref="E128:E129"/>
    <mergeCell ref="F128:F129"/>
    <mergeCell ref="G128:G129"/>
    <mergeCell ref="C136:C137"/>
    <mergeCell ref="C132:C133"/>
    <mergeCell ref="D132:D133"/>
    <mergeCell ref="G110:G111"/>
    <mergeCell ref="G112:G113"/>
    <mergeCell ref="D124:D125"/>
    <mergeCell ref="E124:E125"/>
    <mergeCell ref="F124:F125"/>
    <mergeCell ref="G124:G125"/>
    <mergeCell ref="D126:D127"/>
    <mergeCell ref="E126:E127"/>
    <mergeCell ref="F126:F127"/>
    <mergeCell ref="D114:D115"/>
    <mergeCell ref="E114:E115"/>
    <mergeCell ref="F114:F115"/>
    <mergeCell ref="G114:G115"/>
    <mergeCell ref="D116:D117"/>
    <mergeCell ref="E116:E117"/>
    <mergeCell ref="E106:E107"/>
    <mergeCell ref="F106:F107"/>
    <mergeCell ref="D108:D109"/>
    <mergeCell ref="E108:E109"/>
    <mergeCell ref="F108:F109"/>
    <mergeCell ref="D110:D111"/>
    <mergeCell ref="E110:E111"/>
    <mergeCell ref="F110:F111"/>
    <mergeCell ref="D118:D119"/>
    <mergeCell ref="E118:E119"/>
    <mergeCell ref="F118:F119"/>
    <mergeCell ref="G118:G119"/>
    <mergeCell ref="D120:D121"/>
    <mergeCell ref="E120:E121"/>
    <mergeCell ref="F120:F121"/>
    <mergeCell ref="G120:G121"/>
    <mergeCell ref="D112:D113"/>
    <mergeCell ref="E112:E113"/>
    <mergeCell ref="F112:F113"/>
    <mergeCell ref="F122:F123"/>
    <mergeCell ref="G122:G123"/>
    <mergeCell ref="I84:I85"/>
    <mergeCell ref="I86:I87"/>
    <mergeCell ref="I88:I89"/>
    <mergeCell ref="I90:I91"/>
    <mergeCell ref="I92:I93"/>
    <mergeCell ref="I94:I95"/>
    <mergeCell ref="I96:I97"/>
    <mergeCell ref="I98:I99"/>
    <mergeCell ref="I100:I101"/>
    <mergeCell ref="I102:I103"/>
    <mergeCell ref="I104:I105"/>
    <mergeCell ref="I106:I107"/>
    <mergeCell ref="I108:I109"/>
    <mergeCell ref="I110:I111"/>
    <mergeCell ref="I112:I113"/>
    <mergeCell ref="G84:G85"/>
    <mergeCell ref="G86:G87"/>
    <mergeCell ref="G88:G89"/>
    <mergeCell ref="G90:G91"/>
    <mergeCell ref="G92:G93"/>
    <mergeCell ref="G94:G95"/>
    <mergeCell ref="G96:G97"/>
    <mergeCell ref="G98:G99"/>
    <mergeCell ref="G100:G101"/>
    <mergeCell ref="G102:G103"/>
    <mergeCell ref="G104:G105"/>
    <mergeCell ref="G106:G107"/>
    <mergeCell ref="H84:H85"/>
    <mergeCell ref="C114:C115"/>
    <mergeCell ref="C116:C117"/>
    <mergeCell ref="C118:C119"/>
    <mergeCell ref="C120:C121"/>
    <mergeCell ref="C122:C123"/>
    <mergeCell ref="D84:D85"/>
    <mergeCell ref="E84:E85"/>
    <mergeCell ref="F84:F85"/>
    <mergeCell ref="D86:D87"/>
    <mergeCell ref="E86:E87"/>
    <mergeCell ref="F86:F87"/>
    <mergeCell ref="D88:D89"/>
    <mergeCell ref="E88:E89"/>
    <mergeCell ref="F88:F89"/>
    <mergeCell ref="D90:D91"/>
    <mergeCell ref="E90:E91"/>
    <mergeCell ref="F90:F91"/>
    <mergeCell ref="D92:D93"/>
    <mergeCell ref="E92:E93"/>
    <mergeCell ref="F92:F93"/>
    <mergeCell ref="D94:D95"/>
    <mergeCell ref="E94:E95"/>
    <mergeCell ref="F94:F95"/>
    <mergeCell ref="D96:D97"/>
    <mergeCell ref="E96:E97"/>
    <mergeCell ref="F96:F97"/>
    <mergeCell ref="D98:D99"/>
    <mergeCell ref="E98:E99"/>
    <mergeCell ref="F98:F99"/>
    <mergeCell ref="D100:D101"/>
    <mergeCell ref="E100:E101"/>
    <mergeCell ref="F100:F101"/>
    <mergeCell ref="C98:C99"/>
    <mergeCell ref="C100:C101"/>
    <mergeCell ref="C102:C103"/>
    <mergeCell ref="C104:C105"/>
    <mergeCell ref="C106:C107"/>
    <mergeCell ref="C108:C109"/>
    <mergeCell ref="C110:C111"/>
    <mergeCell ref="C112:C113"/>
    <mergeCell ref="B2:E2"/>
    <mergeCell ref="F2:AR2"/>
    <mergeCell ref="V18:V19"/>
    <mergeCell ref="U9:Y9"/>
    <mergeCell ref="U10:Y10"/>
    <mergeCell ref="U11:Y11"/>
    <mergeCell ref="U12:Y12"/>
    <mergeCell ref="U8:Y8"/>
    <mergeCell ref="B8:C8"/>
    <mergeCell ref="B9:C9"/>
    <mergeCell ref="B10:C10"/>
    <mergeCell ref="B6:C7"/>
    <mergeCell ref="D6:AF7"/>
    <mergeCell ref="J26:J27"/>
    <mergeCell ref="D28:D29"/>
    <mergeCell ref="C20:C21"/>
    <mergeCell ref="D20:D21"/>
    <mergeCell ref="D102:D103"/>
    <mergeCell ref="E102:E103"/>
    <mergeCell ref="F102:F103"/>
    <mergeCell ref="D104:D105"/>
    <mergeCell ref="E104:E105"/>
    <mergeCell ref="F104:F105"/>
    <mergeCell ref="D106:D107"/>
    <mergeCell ref="AS2:AU2"/>
    <mergeCell ref="C3:E3"/>
    <mergeCell ref="F3:J3"/>
    <mergeCell ref="K3:AA3"/>
    <mergeCell ref="AB3:AR3"/>
    <mergeCell ref="AS3:AU3"/>
    <mergeCell ref="AH190:AH191"/>
    <mergeCell ref="AJ190:AJ191"/>
    <mergeCell ref="AL190:AL191"/>
    <mergeCell ref="AD16:AD17"/>
    <mergeCell ref="C18:C19"/>
    <mergeCell ref="E18:E19"/>
    <mergeCell ref="C62:C63"/>
    <mergeCell ref="AS190:AS191"/>
    <mergeCell ref="AU190:AU191"/>
    <mergeCell ref="AB16:AB17"/>
    <mergeCell ref="AJ18:AJ19"/>
    <mergeCell ref="AL18:AL19"/>
    <mergeCell ref="AS18:AS19"/>
    <mergeCell ref="AS26:AS27"/>
    <mergeCell ref="AR22:AR23"/>
    <mergeCell ref="AS22:AS23"/>
    <mergeCell ref="AU22:AU23"/>
    <mergeCell ref="AH24:AH25"/>
    <mergeCell ref="AJ24:AJ25"/>
    <mergeCell ref="AL24:AL25"/>
    <mergeCell ref="AN24:AN25"/>
    <mergeCell ref="AO24:AO25"/>
    <mergeCell ref="AR24:AR25"/>
    <mergeCell ref="E26:E27"/>
    <mergeCell ref="AR18:AR19"/>
    <mergeCell ref="AU18:AU19"/>
    <mergeCell ref="AH192:AH193"/>
    <mergeCell ref="B190:B193"/>
    <mergeCell ref="AS192:AS193"/>
    <mergeCell ref="AU192:AU193"/>
    <mergeCell ref="C190:C191"/>
    <mergeCell ref="D190:D191"/>
    <mergeCell ref="E190:E191"/>
    <mergeCell ref="F190:F191"/>
    <mergeCell ref="G190:G191"/>
    <mergeCell ref="I190:I191"/>
    <mergeCell ref="J190:J191"/>
    <mergeCell ref="K190:K191"/>
    <mergeCell ref="N190:N191"/>
    <mergeCell ref="P190:P191"/>
    <mergeCell ref="R190:R191"/>
    <mergeCell ref="T190:T191"/>
    <mergeCell ref="AO192:AO193"/>
    <mergeCell ref="AP192:AP193"/>
    <mergeCell ref="AR192:AR193"/>
    <mergeCell ref="E192:E193"/>
    <mergeCell ref="F192:F193"/>
    <mergeCell ref="G192:G193"/>
    <mergeCell ref="I192:I193"/>
    <mergeCell ref="J192:J193"/>
    <mergeCell ref="K192:K193"/>
    <mergeCell ref="N192:N193"/>
    <mergeCell ref="P192:P193"/>
    <mergeCell ref="AN190:AN191"/>
    <mergeCell ref="AJ192:AJ193"/>
    <mergeCell ref="AL192:AL193"/>
    <mergeCell ref="AN192:AN193"/>
    <mergeCell ref="AM190:AM191"/>
    <mergeCell ref="AU26:AU27"/>
    <mergeCell ref="AO22:AO23"/>
    <mergeCell ref="AS24:AS25"/>
    <mergeCell ref="AU24:AU25"/>
    <mergeCell ref="AT20:AT21"/>
    <mergeCell ref="AU20:AU21"/>
    <mergeCell ref="AR20:AR21"/>
    <mergeCell ref="AS20:AS21"/>
    <mergeCell ref="AH22:AH23"/>
    <mergeCell ref="AJ22:AJ23"/>
    <mergeCell ref="AL22:AL23"/>
    <mergeCell ref="X26:X27"/>
    <mergeCell ref="Z26:Z27"/>
    <mergeCell ref="AN22:AN23"/>
    <mergeCell ref="R22:R23"/>
    <mergeCell ref="T22:T23"/>
    <mergeCell ref="K26:K27"/>
    <mergeCell ref="N26:N27"/>
    <mergeCell ref="V22:V23"/>
    <mergeCell ref="X22:X23"/>
    <mergeCell ref="Z22:Z23"/>
    <mergeCell ref="AB22:AB23"/>
    <mergeCell ref="AD22:AD23"/>
    <mergeCell ref="AS10:AT10"/>
    <mergeCell ref="AS11:AT11"/>
    <mergeCell ref="AH72:AH73"/>
    <mergeCell ref="AJ72:AJ73"/>
    <mergeCell ref="AO34:AO35"/>
    <mergeCell ref="AT22:AT23"/>
    <mergeCell ref="AT24:AT25"/>
    <mergeCell ref="AT26:AT27"/>
    <mergeCell ref="AR32:AR33"/>
    <mergeCell ref="AS32:AS33"/>
    <mergeCell ref="AT32:AT33"/>
    <mergeCell ref="AS68:AS69"/>
    <mergeCell ref="AJ60:AJ61"/>
    <mergeCell ref="AL60:AL61"/>
    <mergeCell ref="AN60:AN61"/>
    <mergeCell ref="AL52:AL53"/>
    <mergeCell ref="AR190:AR191"/>
    <mergeCell ref="AH132:AH133"/>
    <mergeCell ref="AO16:AO17"/>
    <mergeCell ref="AR16:AR17"/>
    <mergeCell ref="AH140:AH141"/>
    <mergeCell ref="AH142:AH143"/>
    <mergeCell ref="AH144:AH145"/>
    <mergeCell ref="AH146:AH147"/>
    <mergeCell ref="AH149:AH150"/>
    <mergeCell ref="AH151:AH152"/>
    <mergeCell ref="AH136:AH137"/>
    <mergeCell ref="AH138:AH139"/>
    <mergeCell ref="AH84:AH85"/>
    <mergeCell ref="AH86:AH87"/>
    <mergeCell ref="AH88:AH89"/>
    <mergeCell ref="AH90:AH91"/>
    <mergeCell ref="D8:G8"/>
    <mergeCell ref="D9:G9"/>
    <mergeCell ref="D10:G10"/>
    <mergeCell ref="I8:K8"/>
    <mergeCell ref="I9:K9"/>
    <mergeCell ref="I10:K10"/>
    <mergeCell ref="I11:K11"/>
    <mergeCell ref="I12:K12"/>
    <mergeCell ref="Z12:AF12"/>
    <mergeCell ref="Z11:AF11"/>
    <mergeCell ref="M13:AJ13"/>
    <mergeCell ref="Z8:AF8"/>
    <mergeCell ref="Z9:AF9"/>
    <mergeCell ref="Z10:AF10"/>
    <mergeCell ref="D13:D14"/>
    <mergeCell ref="G13:G14"/>
    <mergeCell ref="AT12:AU12"/>
    <mergeCell ref="F13:F14"/>
    <mergeCell ref="AO13:AO14"/>
    <mergeCell ref="AR13:AR14"/>
    <mergeCell ref="AU13:AU14"/>
    <mergeCell ref="D11:G11"/>
    <mergeCell ref="D12:G12"/>
    <mergeCell ref="L8:T8"/>
    <mergeCell ref="L9:T9"/>
    <mergeCell ref="L10:T10"/>
    <mergeCell ref="L11:T11"/>
    <mergeCell ref="L12:T12"/>
    <mergeCell ref="AK13:AM13"/>
    <mergeCell ref="AL14:AM14"/>
    <mergeCell ref="AS8:AT8"/>
    <mergeCell ref="AS9:AT9"/>
    <mergeCell ref="B206:K206"/>
    <mergeCell ref="C201:C202"/>
    <mergeCell ref="F199:F200"/>
    <mergeCell ref="G18:G19"/>
    <mergeCell ref="G26:G27"/>
    <mergeCell ref="G28:G29"/>
    <mergeCell ref="G34:G35"/>
    <mergeCell ref="G48:G49"/>
    <mergeCell ref="G50:G51"/>
    <mergeCell ref="G70:G71"/>
    <mergeCell ref="G195:G196"/>
    <mergeCell ref="G197:G198"/>
    <mergeCell ref="G199:G200"/>
    <mergeCell ref="G201:G202"/>
    <mergeCell ref="G203:G204"/>
    <mergeCell ref="B11:C11"/>
    <mergeCell ref="B12:C12"/>
    <mergeCell ref="D16:D17"/>
    <mergeCell ref="D18:D19"/>
    <mergeCell ref="D26:D27"/>
    <mergeCell ref="B28:B35"/>
    <mergeCell ref="C28:C29"/>
    <mergeCell ref="E28:E29"/>
    <mergeCell ref="J28:J29"/>
    <mergeCell ref="K28:K29"/>
    <mergeCell ref="D34:D35"/>
    <mergeCell ref="C203:C204"/>
    <mergeCell ref="E203:E204"/>
    <mergeCell ref="J203:J204"/>
    <mergeCell ref="C26:C27"/>
    <mergeCell ref="C34:C35"/>
    <mergeCell ref="K22:K23"/>
    <mergeCell ref="AN203:AN204"/>
    <mergeCell ref="C70:C71"/>
    <mergeCell ref="E70:E71"/>
    <mergeCell ref="J70:J71"/>
    <mergeCell ref="K70:K71"/>
    <mergeCell ref="D195:D196"/>
    <mergeCell ref="D197:D198"/>
    <mergeCell ref="D199:D200"/>
    <mergeCell ref="D201:D202"/>
    <mergeCell ref="D203:D204"/>
    <mergeCell ref="F72:F73"/>
    <mergeCell ref="D72:D73"/>
    <mergeCell ref="D74:D75"/>
    <mergeCell ref="D70:D71"/>
    <mergeCell ref="AJ74:AJ75"/>
    <mergeCell ref="K72:K73"/>
    <mergeCell ref="I72:I73"/>
    <mergeCell ref="F74:F75"/>
    <mergeCell ref="X190:X191"/>
    <mergeCell ref="AF190:AF191"/>
    <mergeCell ref="C192:C193"/>
    <mergeCell ref="AB190:AB191"/>
    <mergeCell ref="AD190:AD191"/>
    <mergeCell ref="R134:R135"/>
    <mergeCell ref="T134:T135"/>
    <mergeCell ref="AD74:AD75"/>
    <mergeCell ref="AF74:AF75"/>
    <mergeCell ref="V190:V191"/>
    <mergeCell ref="Z190:Z191"/>
    <mergeCell ref="N185:N186"/>
    <mergeCell ref="N187:N188"/>
    <mergeCell ref="D192:D193"/>
    <mergeCell ref="B189:C189"/>
    <mergeCell ref="X74:X75"/>
    <mergeCell ref="I13:I14"/>
    <mergeCell ref="I16:I17"/>
    <mergeCell ref="I18:I19"/>
    <mergeCell ref="AN16:AN17"/>
    <mergeCell ref="AN18:AN19"/>
    <mergeCell ref="L13:L14"/>
    <mergeCell ref="B13:B14"/>
    <mergeCell ref="AH16:AH17"/>
    <mergeCell ref="AJ16:AJ17"/>
    <mergeCell ref="AL16:AL17"/>
    <mergeCell ref="T16:T17"/>
    <mergeCell ref="V16:V17"/>
    <mergeCell ref="C13:C14"/>
    <mergeCell ref="E13:E14"/>
    <mergeCell ref="J13:J14"/>
    <mergeCell ref="K13:K14"/>
    <mergeCell ref="B16:B27"/>
    <mergeCell ref="C16:C17"/>
    <mergeCell ref="E16:E17"/>
    <mergeCell ref="J16:J17"/>
    <mergeCell ref="AN74:AN75"/>
    <mergeCell ref="Z16:Z17"/>
    <mergeCell ref="P24:P25"/>
    <mergeCell ref="R24:R25"/>
    <mergeCell ref="T24:T25"/>
    <mergeCell ref="V24:V25"/>
    <mergeCell ref="X24:X25"/>
    <mergeCell ref="I26:I27"/>
    <mergeCell ref="AF20:AF21"/>
    <mergeCell ref="X20:X21"/>
    <mergeCell ref="E20:E21"/>
    <mergeCell ref="F20:F21"/>
    <mergeCell ref="G20:G21"/>
    <mergeCell ref="I20:I21"/>
    <mergeCell ref="J20:J21"/>
    <mergeCell ref="K20:K21"/>
    <mergeCell ref="N20:N21"/>
    <mergeCell ref="AF22:AF23"/>
    <mergeCell ref="R192:R193"/>
    <mergeCell ref="T192:T193"/>
    <mergeCell ref="V192:V193"/>
    <mergeCell ref="X192:X193"/>
    <mergeCell ref="Z192:Z193"/>
    <mergeCell ref="Z24:Z25"/>
    <mergeCell ref="AB24:AB25"/>
    <mergeCell ref="AD24:AD25"/>
    <mergeCell ref="AF24:AF25"/>
    <mergeCell ref="V20:V21"/>
    <mergeCell ref="V26:V27"/>
    <mergeCell ref="N22:N23"/>
    <mergeCell ref="AB192:AB193"/>
    <mergeCell ref="AD192:AD193"/>
    <mergeCell ref="AF192:AF193"/>
    <mergeCell ref="G108:G109"/>
    <mergeCell ref="E22:E23"/>
    <mergeCell ref="F22:F23"/>
    <mergeCell ref="G22:G23"/>
    <mergeCell ref="I22:I23"/>
    <mergeCell ref="I28:I29"/>
    <mergeCell ref="I34:I35"/>
    <mergeCell ref="R30:R31"/>
    <mergeCell ref="T30:T31"/>
    <mergeCell ref="AL32:AL33"/>
    <mergeCell ref="AJ32:AJ33"/>
    <mergeCell ref="N28:N29"/>
    <mergeCell ref="P26:P27"/>
    <mergeCell ref="R26:R27"/>
    <mergeCell ref="T26:T27"/>
    <mergeCell ref="P28:P29"/>
    <mergeCell ref="R28:R29"/>
    <mergeCell ref="T28:T29"/>
    <mergeCell ref="V28:V29"/>
    <mergeCell ref="Z28:Z29"/>
    <mergeCell ref="E34:E35"/>
    <mergeCell ref="J34:J35"/>
    <mergeCell ref="K34:K35"/>
    <mergeCell ref="N34:N35"/>
    <mergeCell ref="P34:P35"/>
    <mergeCell ref="AB28:AB29"/>
    <mergeCell ref="AF28:AF29"/>
    <mergeCell ref="AH28:AH29"/>
    <mergeCell ref="AB34:AB35"/>
    <mergeCell ref="AD30:AD31"/>
    <mergeCell ref="AF30:AF31"/>
    <mergeCell ref="AJ30:AJ31"/>
    <mergeCell ref="AL30:AL31"/>
    <mergeCell ref="N18:N19"/>
    <mergeCell ref="P18:P19"/>
    <mergeCell ref="R18:R19"/>
    <mergeCell ref="T18:T19"/>
    <mergeCell ref="P22:P23"/>
    <mergeCell ref="J22:J23"/>
    <mergeCell ref="X48:X49"/>
    <mergeCell ref="Z48:Z49"/>
    <mergeCell ref="AB48:AB49"/>
    <mergeCell ref="AN48:AN49"/>
    <mergeCell ref="AN50:AN51"/>
    <mergeCell ref="AH50:AH51"/>
    <mergeCell ref="C48:C49"/>
    <mergeCell ref="E48:E49"/>
    <mergeCell ref="J48:J49"/>
    <mergeCell ref="K48:K49"/>
    <mergeCell ref="N48:N49"/>
    <mergeCell ref="P48:P49"/>
    <mergeCell ref="I48:I49"/>
    <mergeCell ref="I50:I51"/>
    <mergeCell ref="AD34:AD35"/>
    <mergeCell ref="AF34:AF35"/>
    <mergeCell ref="AH34:AH35"/>
    <mergeCell ref="AJ34:AJ35"/>
    <mergeCell ref="AL34:AL35"/>
    <mergeCell ref="R34:R35"/>
    <mergeCell ref="T34:T35"/>
    <mergeCell ref="V34:V35"/>
    <mergeCell ref="X34:X35"/>
    <mergeCell ref="Z34:Z35"/>
    <mergeCell ref="C22:C23"/>
    <mergeCell ref="D22:D23"/>
    <mergeCell ref="AU70:AU71"/>
    <mergeCell ref="AN72:AN73"/>
    <mergeCell ref="AO72:AO73"/>
    <mergeCell ref="AD50:AD51"/>
    <mergeCell ref="AF50:AF51"/>
    <mergeCell ref="AU48:AU49"/>
    <mergeCell ref="C50:C51"/>
    <mergeCell ref="E50:E51"/>
    <mergeCell ref="J50:J51"/>
    <mergeCell ref="K50:K51"/>
    <mergeCell ref="N50:N51"/>
    <mergeCell ref="P50:P51"/>
    <mergeCell ref="R50:R51"/>
    <mergeCell ref="AD48:AD49"/>
    <mergeCell ref="AF48:AF49"/>
    <mergeCell ref="AH48:AH49"/>
    <mergeCell ref="AJ48:AJ49"/>
    <mergeCell ref="AL48:AL49"/>
    <mergeCell ref="AO48:AO49"/>
    <mergeCell ref="R48:R49"/>
    <mergeCell ref="T48:T49"/>
    <mergeCell ref="V48:V49"/>
    <mergeCell ref="AN64:AN65"/>
    <mergeCell ref="AO64:AO65"/>
    <mergeCell ref="AR64:AR65"/>
    <mergeCell ref="AS64:AS65"/>
    <mergeCell ref="AH68:AH69"/>
    <mergeCell ref="AJ68:AJ69"/>
    <mergeCell ref="I70:I71"/>
    <mergeCell ref="AR48:AR49"/>
    <mergeCell ref="D48:D49"/>
    <mergeCell ref="D50:D51"/>
    <mergeCell ref="C72:C73"/>
    <mergeCell ref="E72:E73"/>
    <mergeCell ref="AL72:AL73"/>
    <mergeCell ref="AL74:AL75"/>
    <mergeCell ref="Z74:Z75"/>
    <mergeCell ref="AB74:AB75"/>
    <mergeCell ref="T74:T75"/>
    <mergeCell ref="V74:V75"/>
    <mergeCell ref="R74:R75"/>
    <mergeCell ref="AH74:AH75"/>
    <mergeCell ref="C74:C75"/>
    <mergeCell ref="E74:E75"/>
    <mergeCell ref="J74:J75"/>
    <mergeCell ref="K74:K75"/>
    <mergeCell ref="N74:N75"/>
    <mergeCell ref="P74:P75"/>
    <mergeCell ref="I74:I75"/>
    <mergeCell ref="P195:P196"/>
    <mergeCell ref="R195:R196"/>
    <mergeCell ref="T195:T196"/>
    <mergeCell ref="V195:V196"/>
    <mergeCell ref="X195:X196"/>
    <mergeCell ref="Z195:Z196"/>
    <mergeCell ref="I195:I196"/>
    <mergeCell ref="I197:I198"/>
    <mergeCell ref="C195:C196"/>
    <mergeCell ref="E195:E196"/>
    <mergeCell ref="J195:J196"/>
    <mergeCell ref="K195:K196"/>
    <mergeCell ref="N195:N196"/>
    <mergeCell ref="F195:F196"/>
    <mergeCell ref="F197:F198"/>
    <mergeCell ref="AN201:AN202"/>
    <mergeCell ref="AF199:AF200"/>
    <mergeCell ref="AN199:AN200"/>
    <mergeCell ref="C199:C200"/>
    <mergeCell ref="E199:E200"/>
    <mergeCell ref="J199:J200"/>
    <mergeCell ref="K199:K200"/>
    <mergeCell ref="N199:N200"/>
    <mergeCell ref="P199:P200"/>
    <mergeCell ref="R199:R200"/>
    <mergeCell ref="AD197:AD198"/>
    <mergeCell ref="AF197:AF198"/>
    <mergeCell ref="I199:I200"/>
    <mergeCell ref="AH197:AH198"/>
    <mergeCell ref="AJ197:AJ198"/>
    <mergeCell ref="AL197:AL198"/>
    <mergeCell ref="AO197:AO198"/>
    <mergeCell ref="R197:R198"/>
    <mergeCell ref="T197:T198"/>
    <mergeCell ref="V197:V198"/>
    <mergeCell ref="X197:X198"/>
    <mergeCell ref="Z197:Z198"/>
    <mergeCell ref="AB197:AB198"/>
    <mergeCell ref="AL199:AL200"/>
    <mergeCell ref="AO199:AO200"/>
    <mergeCell ref="X199:X200"/>
    <mergeCell ref="Z199:Z200"/>
    <mergeCell ref="AB199:AB200"/>
    <mergeCell ref="AD199:AD200"/>
    <mergeCell ref="AM197:AM198"/>
    <mergeCell ref="AM199:AM200"/>
    <mergeCell ref="C197:C198"/>
    <mergeCell ref="E197:E198"/>
    <mergeCell ref="J197:J198"/>
    <mergeCell ref="K197:K198"/>
    <mergeCell ref="F203:F204"/>
    <mergeCell ref="V203:V204"/>
    <mergeCell ref="X203:X204"/>
    <mergeCell ref="Z203:Z204"/>
    <mergeCell ref="AB203:AB204"/>
    <mergeCell ref="AD203:AD204"/>
    <mergeCell ref="AF203:AF204"/>
    <mergeCell ref="E201:E202"/>
    <mergeCell ref="I203:I204"/>
    <mergeCell ref="J201:J202"/>
    <mergeCell ref="K201:K202"/>
    <mergeCell ref="N201:N202"/>
    <mergeCell ref="P201:P202"/>
    <mergeCell ref="R201:R202"/>
    <mergeCell ref="T201:T202"/>
    <mergeCell ref="V201:V202"/>
    <mergeCell ref="X201:X202"/>
    <mergeCell ref="Z201:Z202"/>
    <mergeCell ref="AB201:AB202"/>
    <mergeCell ref="AD201:AD202"/>
    <mergeCell ref="I201:I202"/>
    <mergeCell ref="AU195:AU196"/>
    <mergeCell ref="AR197:AR198"/>
    <mergeCell ref="AN195:AN196"/>
    <mergeCell ref="AN197:AN198"/>
    <mergeCell ref="AP195:AP196"/>
    <mergeCell ref="AP197:AP198"/>
    <mergeCell ref="AR74:AR75"/>
    <mergeCell ref="AU74:AU75"/>
    <mergeCell ref="AO74:AO75"/>
    <mergeCell ref="AU72:AU73"/>
    <mergeCell ref="Z72:Z73"/>
    <mergeCell ref="AB72:AB73"/>
    <mergeCell ref="AS195:AS196"/>
    <mergeCell ref="K203:K204"/>
    <mergeCell ref="N203:N204"/>
    <mergeCell ref="P203:P204"/>
    <mergeCell ref="R203:R204"/>
    <mergeCell ref="T203:T204"/>
    <mergeCell ref="AF201:AF202"/>
    <mergeCell ref="AH199:AH200"/>
    <mergeCell ref="AJ199:AJ200"/>
    <mergeCell ref="AU197:AU198"/>
    <mergeCell ref="AU199:AU200"/>
    <mergeCell ref="AP199:AP200"/>
    <mergeCell ref="AS197:AS198"/>
    <mergeCell ref="AP201:AP202"/>
    <mergeCell ref="N197:N198"/>
    <mergeCell ref="P197:P198"/>
    <mergeCell ref="AB195:AB196"/>
    <mergeCell ref="AD195:AD196"/>
    <mergeCell ref="AF195:AF196"/>
    <mergeCell ref="AH195:AH196"/>
    <mergeCell ref="AS13:AS14"/>
    <mergeCell ref="AS16:AS17"/>
    <mergeCell ref="R70:R71"/>
    <mergeCell ref="T70:T71"/>
    <mergeCell ref="AB70:AB71"/>
    <mergeCell ref="AD70:AD71"/>
    <mergeCell ref="AF70:AF71"/>
    <mergeCell ref="AJ50:AJ51"/>
    <mergeCell ref="AL50:AL51"/>
    <mergeCell ref="AO50:AO51"/>
    <mergeCell ref="AR50:AR51"/>
    <mergeCell ref="T50:T51"/>
    <mergeCell ref="V50:V51"/>
    <mergeCell ref="X50:X51"/>
    <mergeCell ref="Z50:Z51"/>
    <mergeCell ref="AB50:AB51"/>
    <mergeCell ref="AO195:AO196"/>
    <mergeCell ref="AR195:AR196"/>
    <mergeCell ref="AJ195:AJ196"/>
    <mergeCell ref="AL195:AL196"/>
    <mergeCell ref="AR72:AR73"/>
    <mergeCell ref="AQ72:AQ73"/>
    <mergeCell ref="AQ74:AQ75"/>
    <mergeCell ref="AN70:AN71"/>
    <mergeCell ref="AH70:AH71"/>
    <mergeCell ref="AJ70:AJ71"/>
    <mergeCell ref="AL70:AL71"/>
    <mergeCell ref="AO70:AO71"/>
    <mergeCell ref="AR70:AR71"/>
    <mergeCell ref="AL68:AL69"/>
    <mergeCell ref="AN68:AN69"/>
    <mergeCell ref="AO68:AO69"/>
    <mergeCell ref="AS199:AS200"/>
    <mergeCell ref="AS201:AS202"/>
    <mergeCell ref="AS203:AS204"/>
    <mergeCell ref="AT13:AT14"/>
    <mergeCell ref="AS28:AS29"/>
    <mergeCell ref="V70:V71"/>
    <mergeCell ref="X70:X71"/>
    <mergeCell ref="Z70:Z71"/>
    <mergeCell ref="AH203:AH204"/>
    <mergeCell ref="AJ203:AJ204"/>
    <mergeCell ref="AL203:AL204"/>
    <mergeCell ref="AO203:AO204"/>
    <mergeCell ref="AR203:AR204"/>
    <mergeCell ref="AU201:AU202"/>
    <mergeCell ref="AU50:AU51"/>
    <mergeCell ref="AU64:AU65"/>
    <mergeCell ref="AU56:AU57"/>
    <mergeCell ref="AU60:AU61"/>
    <mergeCell ref="AU62:AU63"/>
    <mergeCell ref="AU54:AU55"/>
    <mergeCell ref="AH201:AH202"/>
    <mergeCell ref="AJ201:AJ202"/>
    <mergeCell ref="AL201:AL202"/>
    <mergeCell ref="AO201:AO202"/>
    <mergeCell ref="AR201:AR202"/>
    <mergeCell ref="AR199:AR200"/>
    <mergeCell ref="AN32:AN33"/>
    <mergeCell ref="AO32:AO33"/>
    <mergeCell ref="AU16:AU17"/>
    <mergeCell ref="AR34:AR35"/>
    <mergeCell ref="AU34:AU35"/>
    <mergeCell ref="AU203:AU204"/>
    <mergeCell ref="B15:C15"/>
    <mergeCell ref="AS34:AS35"/>
    <mergeCell ref="AS48:AS49"/>
    <mergeCell ref="AS50:AS51"/>
    <mergeCell ref="AS70:AS71"/>
    <mergeCell ref="AS72:AS73"/>
    <mergeCell ref="AS74:AS75"/>
    <mergeCell ref="C24:C25"/>
    <mergeCell ref="D24:D25"/>
    <mergeCell ref="E24:E25"/>
    <mergeCell ref="F24:F25"/>
    <mergeCell ref="G24:G25"/>
    <mergeCell ref="I24:I25"/>
    <mergeCell ref="J24:J25"/>
    <mergeCell ref="K24:K25"/>
    <mergeCell ref="N24:N25"/>
    <mergeCell ref="AS62:AS63"/>
    <mergeCell ref="F70:F71"/>
    <mergeCell ref="N70:N71"/>
    <mergeCell ref="P70:P71"/>
    <mergeCell ref="J72:J73"/>
    <mergeCell ref="F34:F35"/>
    <mergeCell ref="F48:F49"/>
    <mergeCell ref="F50:F51"/>
    <mergeCell ref="X16:X17"/>
    <mergeCell ref="P20:P21"/>
    <mergeCell ref="R20:R21"/>
    <mergeCell ref="T20:T21"/>
    <mergeCell ref="Z20:Z21"/>
    <mergeCell ref="AB20:AB21"/>
    <mergeCell ref="AD20:AD21"/>
    <mergeCell ref="N72:N73"/>
    <mergeCell ref="AT34:AT35"/>
    <mergeCell ref="K66:K67"/>
    <mergeCell ref="N66:N67"/>
    <mergeCell ref="AD64:AD65"/>
    <mergeCell ref="AF64:AF65"/>
    <mergeCell ref="AH66:AH67"/>
    <mergeCell ref="Z58:Z59"/>
    <mergeCell ref="AB58:AB59"/>
    <mergeCell ref="F16:F17"/>
    <mergeCell ref="F18:F19"/>
    <mergeCell ref="F26:F27"/>
    <mergeCell ref="F28:F29"/>
    <mergeCell ref="AO26:AO27"/>
    <mergeCell ref="AO18:AO19"/>
    <mergeCell ref="K32:K33"/>
    <mergeCell ref="N32:N33"/>
    <mergeCell ref="P32:P33"/>
    <mergeCell ref="R32:R33"/>
    <mergeCell ref="T32:T33"/>
    <mergeCell ref="V32:V33"/>
    <mergeCell ref="X32:X33"/>
    <mergeCell ref="Z32:Z33"/>
    <mergeCell ref="AB32:AB33"/>
    <mergeCell ref="AD32:AD33"/>
    <mergeCell ref="AF16:AF17"/>
    <mergeCell ref="K16:K17"/>
    <mergeCell ref="N16:N17"/>
    <mergeCell ref="P16:P17"/>
    <mergeCell ref="R16:R17"/>
    <mergeCell ref="G16:G17"/>
    <mergeCell ref="J18:J19"/>
    <mergeCell ref="K18:K19"/>
    <mergeCell ref="AN34:AN35"/>
    <mergeCell ref="AO28:AO29"/>
    <mergeCell ref="AR28:AR29"/>
    <mergeCell ref="AU28:AU29"/>
    <mergeCell ref="AN28:AN29"/>
    <mergeCell ref="X18:X19"/>
    <mergeCell ref="Z18:Z19"/>
    <mergeCell ref="AB18:AB19"/>
    <mergeCell ref="AD18:AD19"/>
    <mergeCell ref="AF18:AF19"/>
    <mergeCell ref="AH18:AH19"/>
    <mergeCell ref="AN26:AN27"/>
    <mergeCell ref="AT16:AT17"/>
    <mergeCell ref="AT18:AT19"/>
    <mergeCell ref="AT28:AT29"/>
    <mergeCell ref="AH20:AH21"/>
    <mergeCell ref="AJ20:AJ21"/>
    <mergeCell ref="AL20:AL21"/>
    <mergeCell ref="AN20:AN21"/>
    <mergeCell ref="AO20:AO21"/>
    <mergeCell ref="AB26:AB27"/>
    <mergeCell ref="AD26:AD27"/>
    <mergeCell ref="AF26:AF27"/>
    <mergeCell ref="AH26:AH27"/>
    <mergeCell ref="AJ26:AJ27"/>
    <mergeCell ref="AL26:AL27"/>
    <mergeCell ref="AR26:AR27"/>
    <mergeCell ref="AJ28:AJ29"/>
    <mergeCell ref="AL28:AL29"/>
    <mergeCell ref="X28:X29"/>
    <mergeCell ref="AD28:AD29"/>
    <mergeCell ref="AU32:AU33"/>
    <mergeCell ref="C30:C31"/>
    <mergeCell ref="D30:D31"/>
    <mergeCell ref="E30:E31"/>
    <mergeCell ref="F30:F31"/>
    <mergeCell ref="G30:G31"/>
    <mergeCell ref="I30:I31"/>
    <mergeCell ref="J30:J31"/>
    <mergeCell ref="K30:K31"/>
    <mergeCell ref="N30:N31"/>
    <mergeCell ref="C32:C33"/>
    <mergeCell ref="D32:D33"/>
    <mergeCell ref="E32:E33"/>
    <mergeCell ref="F32:F33"/>
    <mergeCell ref="G32:G33"/>
    <mergeCell ref="I32:I33"/>
    <mergeCell ref="J32:J33"/>
    <mergeCell ref="AH30:AH31"/>
    <mergeCell ref="AF32:AF33"/>
    <mergeCell ref="V30:V31"/>
    <mergeCell ref="X30:X31"/>
    <mergeCell ref="Z30:Z31"/>
    <mergeCell ref="AB30:AB31"/>
    <mergeCell ref="P30:P31"/>
    <mergeCell ref="AN30:AN31"/>
    <mergeCell ref="AO30:AO31"/>
    <mergeCell ref="AR30:AR31"/>
    <mergeCell ref="AS30:AS31"/>
    <mergeCell ref="AT30:AT31"/>
    <mergeCell ref="AH32:AH33"/>
    <mergeCell ref="AU30:AU31"/>
    <mergeCell ref="AO56:AO57"/>
    <mergeCell ref="AH58:AH59"/>
    <mergeCell ref="AJ58:AJ59"/>
    <mergeCell ref="AL58:AL59"/>
    <mergeCell ref="AN58:AN59"/>
    <mergeCell ref="AO58:AO59"/>
    <mergeCell ref="F58:F59"/>
    <mergeCell ref="G58:G59"/>
    <mergeCell ref="I58:I59"/>
    <mergeCell ref="B194:C194"/>
    <mergeCell ref="AB66:AB67"/>
    <mergeCell ref="AD66:AD67"/>
    <mergeCell ref="AF66:AF67"/>
    <mergeCell ref="D66:D67"/>
    <mergeCell ref="E66:E67"/>
    <mergeCell ref="F66:F67"/>
    <mergeCell ref="G66:G67"/>
    <mergeCell ref="C56:C57"/>
    <mergeCell ref="D56:D57"/>
    <mergeCell ref="E56:E57"/>
    <mergeCell ref="F56:F57"/>
    <mergeCell ref="G56:G57"/>
    <mergeCell ref="I56:I57"/>
    <mergeCell ref="J56:J57"/>
    <mergeCell ref="K56:K57"/>
    <mergeCell ref="B195:B204"/>
    <mergeCell ref="C68:C69"/>
    <mergeCell ref="D68:D69"/>
    <mergeCell ref="E68:E69"/>
    <mergeCell ref="F68:F69"/>
    <mergeCell ref="G68:G69"/>
    <mergeCell ref="I68:I69"/>
    <mergeCell ref="J68:J69"/>
    <mergeCell ref="K68:K69"/>
    <mergeCell ref="N68:N69"/>
    <mergeCell ref="P68:P69"/>
    <mergeCell ref="R68:R69"/>
    <mergeCell ref="T68:T69"/>
    <mergeCell ref="V68:V69"/>
    <mergeCell ref="X68:X69"/>
    <mergeCell ref="Z68:Z69"/>
    <mergeCell ref="G74:G75"/>
    <mergeCell ref="G72:G73"/>
    <mergeCell ref="H74:H75"/>
    <mergeCell ref="T199:T200"/>
    <mergeCell ref="V199:V200"/>
    <mergeCell ref="F201:F202"/>
    <mergeCell ref="C84:C85"/>
    <mergeCell ref="C86:C87"/>
    <mergeCell ref="C88:C89"/>
    <mergeCell ref="C90:C91"/>
    <mergeCell ref="C92:C93"/>
    <mergeCell ref="C94:C95"/>
    <mergeCell ref="C96:C97"/>
    <mergeCell ref="N124:N125"/>
    <mergeCell ref="N126:N127"/>
    <mergeCell ref="N130:N131"/>
    <mergeCell ref="AU68:AU69"/>
    <mergeCell ref="C64:C65"/>
    <mergeCell ref="D64:D65"/>
    <mergeCell ref="E64:E65"/>
    <mergeCell ref="F64:F65"/>
    <mergeCell ref="G64:G65"/>
    <mergeCell ref="I64:I65"/>
    <mergeCell ref="J64:J65"/>
    <mergeCell ref="K64:K65"/>
    <mergeCell ref="N64:N65"/>
    <mergeCell ref="P64:P65"/>
    <mergeCell ref="R64:R65"/>
    <mergeCell ref="T64:T65"/>
    <mergeCell ref="V64:V65"/>
    <mergeCell ref="X64:X65"/>
    <mergeCell ref="Z64:Z65"/>
    <mergeCell ref="AR66:AR67"/>
    <mergeCell ref="AS66:AS67"/>
    <mergeCell ref="AU66:AU67"/>
    <mergeCell ref="C66:C67"/>
    <mergeCell ref="AB68:AB69"/>
    <mergeCell ref="AD68:AD69"/>
    <mergeCell ref="AF68:AF69"/>
    <mergeCell ref="AR68:AR69"/>
    <mergeCell ref="AH64:AH65"/>
    <mergeCell ref="AJ64:AJ65"/>
    <mergeCell ref="AL64:AL65"/>
    <mergeCell ref="AJ66:AJ67"/>
    <mergeCell ref="AL66:AL67"/>
    <mergeCell ref="AN66:AN67"/>
    <mergeCell ref="AO66:AO67"/>
    <mergeCell ref="I66:I67"/>
    <mergeCell ref="AU58:AU59"/>
    <mergeCell ref="C60:C61"/>
    <mergeCell ref="D60:D61"/>
    <mergeCell ref="E60:E61"/>
    <mergeCell ref="F60:F61"/>
    <mergeCell ref="G60:G61"/>
    <mergeCell ref="I60:I61"/>
    <mergeCell ref="J60:J61"/>
    <mergeCell ref="K60:K61"/>
    <mergeCell ref="N60:N61"/>
    <mergeCell ref="P60:P61"/>
    <mergeCell ref="R60:R61"/>
    <mergeCell ref="T60:T61"/>
    <mergeCell ref="V60:V61"/>
    <mergeCell ref="X60:X61"/>
    <mergeCell ref="Z60:Z61"/>
    <mergeCell ref="AB60:AB61"/>
    <mergeCell ref="P58:P59"/>
    <mergeCell ref="R58:R59"/>
    <mergeCell ref="T58:T59"/>
    <mergeCell ref="V58:V59"/>
    <mergeCell ref="X58:X59"/>
    <mergeCell ref="AR58:AR59"/>
    <mergeCell ref="AS58:AS59"/>
    <mergeCell ref="D58:D59"/>
    <mergeCell ref="E58:E59"/>
    <mergeCell ref="J58:J59"/>
    <mergeCell ref="K58:K59"/>
    <mergeCell ref="N58:N59"/>
    <mergeCell ref="AD58:AD59"/>
    <mergeCell ref="AF58:AF59"/>
    <mergeCell ref="C58:C59"/>
    <mergeCell ref="AU52:AU53"/>
    <mergeCell ref="C54:C55"/>
    <mergeCell ref="D54:D55"/>
    <mergeCell ref="E54:E55"/>
    <mergeCell ref="F54:F55"/>
    <mergeCell ref="G54:G55"/>
    <mergeCell ref="I54:I55"/>
    <mergeCell ref="J54:J55"/>
    <mergeCell ref="K54:K55"/>
    <mergeCell ref="N54:N55"/>
    <mergeCell ref="P54:P55"/>
    <mergeCell ref="R54:R55"/>
    <mergeCell ref="T54:T55"/>
    <mergeCell ref="V54:V55"/>
    <mergeCell ref="X54:X55"/>
    <mergeCell ref="Z54:Z55"/>
    <mergeCell ref="AB54:AB55"/>
    <mergeCell ref="P52:P53"/>
    <mergeCell ref="R52:R53"/>
    <mergeCell ref="T52:T53"/>
    <mergeCell ref="AN52:AN53"/>
    <mergeCell ref="AO52:AO53"/>
    <mergeCell ref="AR52:AR53"/>
    <mergeCell ref="AS52:AS53"/>
    <mergeCell ref="J52:J53"/>
    <mergeCell ref="K52:K53"/>
    <mergeCell ref="C52:C53"/>
    <mergeCell ref="D52:D53"/>
    <mergeCell ref="E52:E53"/>
    <mergeCell ref="F52:F53"/>
    <mergeCell ref="G52:G53"/>
    <mergeCell ref="I52:I53"/>
    <mergeCell ref="AH52:AH53"/>
    <mergeCell ref="AJ52:AJ53"/>
    <mergeCell ref="AH54:AH55"/>
    <mergeCell ref="AJ54:AJ55"/>
    <mergeCell ref="P66:P67"/>
    <mergeCell ref="R66:R67"/>
    <mergeCell ref="H78:H79"/>
    <mergeCell ref="AD62:AD63"/>
    <mergeCell ref="AF62:AF63"/>
    <mergeCell ref="AH62:AH63"/>
    <mergeCell ref="AJ62:AJ63"/>
    <mergeCell ref="AL62:AL63"/>
    <mergeCell ref="AN62:AN63"/>
    <mergeCell ref="AO62:AO63"/>
    <mergeCell ref="AR62:AR63"/>
    <mergeCell ref="J62:J63"/>
    <mergeCell ref="K62:K63"/>
    <mergeCell ref="AR60:AR61"/>
    <mergeCell ref="I62:I63"/>
    <mergeCell ref="AJ56:AJ57"/>
    <mergeCell ref="AM62:AM63"/>
    <mergeCell ref="AO54:AO55"/>
    <mergeCell ref="AR54:AR55"/>
    <mergeCell ref="J66:J67"/>
    <mergeCell ref="T66:T67"/>
    <mergeCell ref="V66:V67"/>
    <mergeCell ref="X66:X67"/>
    <mergeCell ref="AQ62:AQ63"/>
    <mergeCell ref="AQ64:AQ65"/>
    <mergeCell ref="AQ66:AQ67"/>
    <mergeCell ref="AL54:AL55"/>
    <mergeCell ref="AN54:AN55"/>
    <mergeCell ref="H60:H61"/>
    <mergeCell ref="H62:H63"/>
    <mergeCell ref="H64:H65"/>
    <mergeCell ref="H66:H67"/>
    <mergeCell ref="H68:H69"/>
    <mergeCell ref="AS60:AS61"/>
    <mergeCell ref="AR56:AR57"/>
    <mergeCell ref="AS56:AS57"/>
    <mergeCell ref="AH56:AH57"/>
    <mergeCell ref="AD54:AD55"/>
    <mergeCell ref="AF54:AF55"/>
    <mergeCell ref="N62:N63"/>
    <mergeCell ref="E78:E79"/>
    <mergeCell ref="F78:F79"/>
    <mergeCell ref="G78:G79"/>
    <mergeCell ref="I78:I79"/>
    <mergeCell ref="J78:J79"/>
    <mergeCell ref="K78:K79"/>
    <mergeCell ref="N78:N79"/>
    <mergeCell ref="P78:P79"/>
    <mergeCell ref="F62:F63"/>
    <mergeCell ref="G62:G63"/>
    <mergeCell ref="AS54:AS55"/>
    <mergeCell ref="AH60:AH61"/>
    <mergeCell ref="N56:N57"/>
    <mergeCell ref="P56:P57"/>
    <mergeCell ref="R56:R57"/>
    <mergeCell ref="T56:T57"/>
    <mergeCell ref="V56:V57"/>
    <mergeCell ref="AL56:AL57"/>
    <mergeCell ref="AN56:AN57"/>
    <mergeCell ref="AD56:AD57"/>
    <mergeCell ref="P62:P63"/>
    <mergeCell ref="R62:R63"/>
    <mergeCell ref="T62:T63"/>
    <mergeCell ref="V62:V63"/>
    <mergeCell ref="X62:X63"/>
    <mergeCell ref="Z62:Z63"/>
    <mergeCell ref="AD60:AD61"/>
    <mergeCell ref="AF60:AF61"/>
    <mergeCell ref="V52:V53"/>
    <mergeCell ref="X52:X53"/>
    <mergeCell ref="Z52:Z53"/>
    <mergeCell ref="AB64:AB65"/>
    <mergeCell ref="AB52:AB53"/>
    <mergeCell ref="AD52:AD53"/>
    <mergeCell ref="AF52:AF53"/>
    <mergeCell ref="N52:N53"/>
    <mergeCell ref="P72:P73"/>
    <mergeCell ref="R72:R73"/>
    <mergeCell ref="T72:T73"/>
    <mergeCell ref="V72:V73"/>
    <mergeCell ref="X72:X73"/>
    <mergeCell ref="AF56:AF57"/>
    <mergeCell ref="X56:X57"/>
    <mergeCell ref="Z56:Z57"/>
    <mergeCell ref="AB56:AB57"/>
    <mergeCell ref="AB62:AB63"/>
    <mergeCell ref="AD80:AD81"/>
    <mergeCell ref="AF80:AF81"/>
    <mergeCell ref="AD78:AD79"/>
    <mergeCell ref="X78:X79"/>
    <mergeCell ref="Z78:Z79"/>
    <mergeCell ref="AB78:AB79"/>
    <mergeCell ref="C78:C79"/>
    <mergeCell ref="D78:D79"/>
    <mergeCell ref="AU76:AU77"/>
    <mergeCell ref="C76:C77"/>
    <mergeCell ref="D76:D77"/>
    <mergeCell ref="E76:E77"/>
    <mergeCell ref="F76:F77"/>
    <mergeCell ref="G76:G77"/>
    <mergeCell ref="I76:I77"/>
    <mergeCell ref="J76:J77"/>
    <mergeCell ref="K76:K77"/>
    <mergeCell ref="N76:N77"/>
    <mergeCell ref="P76:P77"/>
    <mergeCell ref="R76:R77"/>
    <mergeCell ref="T76:T77"/>
    <mergeCell ref="V76:V77"/>
    <mergeCell ref="X76:X77"/>
    <mergeCell ref="Z76:Z77"/>
    <mergeCell ref="AB76:AB77"/>
    <mergeCell ref="AD76:AD77"/>
    <mergeCell ref="AF76:AF77"/>
    <mergeCell ref="AH76:AH77"/>
    <mergeCell ref="AL76:AL77"/>
    <mergeCell ref="AN76:AN77"/>
    <mergeCell ref="AO76:AO77"/>
    <mergeCell ref="AR76:AR77"/>
    <mergeCell ref="C80:C81"/>
    <mergeCell ref="D80:D81"/>
    <mergeCell ref="E80:E81"/>
    <mergeCell ref="F80:F81"/>
    <mergeCell ref="G80:G81"/>
    <mergeCell ref="I80:I81"/>
    <mergeCell ref="J80:J81"/>
    <mergeCell ref="K80:K81"/>
    <mergeCell ref="N80:N81"/>
    <mergeCell ref="P80:P81"/>
    <mergeCell ref="R80:R81"/>
    <mergeCell ref="T80:T81"/>
    <mergeCell ref="V80:V81"/>
    <mergeCell ref="X80:X81"/>
    <mergeCell ref="Z80:Z81"/>
    <mergeCell ref="AB80:AB81"/>
    <mergeCell ref="R78:R79"/>
    <mergeCell ref="T78:T79"/>
    <mergeCell ref="V78:V79"/>
    <mergeCell ref="AP80:AP81"/>
    <mergeCell ref="AR82:AR83"/>
    <mergeCell ref="AS82:AS83"/>
    <mergeCell ref="AN82:AN83"/>
    <mergeCell ref="AO82:AO83"/>
    <mergeCell ref="AN80:AN81"/>
    <mergeCell ref="AH118:AH119"/>
    <mergeCell ref="AH120:AH121"/>
    <mergeCell ref="AH122:AH123"/>
    <mergeCell ref="AH124:AH125"/>
    <mergeCell ref="AH126:AH127"/>
    <mergeCell ref="AH130:AH131"/>
    <mergeCell ref="AQ76:AQ77"/>
    <mergeCell ref="AQ78:AQ79"/>
    <mergeCell ref="AH92:AH93"/>
    <mergeCell ref="AH94:AH95"/>
    <mergeCell ref="AH96:AH97"/>
    <mergeCell ref="AH98:AH99"/>
    <mergeCell ref="AH100:AH101"/>
    <mergeCell ref="AH102:AH103"/>
    <mergeCell ref="AH104:AH105"/>
    <mergeCell ref="AH106:AH107"/>
    <mergeCell ref="AH108:AH109"/>
    <mergeCell ref="AH110:AH111"/>
    <mergeCell ref="AH128:AH129"/>
    <mergeCell ref="AJ128:AJ129"/>
    <mergeCell ref="AL128:AL129"/>
    <mergeCell ref="AH80:AH81"/>
    <mergeCell ref="AO80:AO81"/>
    <mergeCell ref="AR80:AR81"/>
    <mergeCell ref="AS76:AS77"/>
    <mergeCell ref="AP76:AP77"/>
    <mergeCell ref="AU82:AU83"/>
    <mergeCell ref="AU80:AU81"/>
    <mergeCell ref="C82:C83"/>
    <mergeCell ref="D82:D83"/>
    <mergeCell ref="E82:E83"/>
    <mergeCell ref="F82:F83"/>
    <mergeCell ref="G82:G83"/>
    <mergeCell ref="I82:I83"/>
    <mergeCell ref="J82:J83"/>
    <mergeCell ref="K82:K83"/>
    <mergeCell ref="N82:N83"/>
    <mergeCell ref="P82:P83"/>
    <mergeCell ref="R82:R83"/>
    <mergeCell ref="T82:T83"/>
    <mergeCell ref="V82:V83"/>
    <mergeCell ref="X82:X83"/>
    <mergeCell ref="Z82:Z83"/>
    <mergeCell ref="AB82:AB83"/>
    <mergeCell ref="AJ80:AJ81"/>
    <mergeCell ref="AL80:AL81"/>
    <mergeCell ref="AD82:AD83"/>
    <mergeCell ref="AF82:AF83"/>
    <mergeCell ref="AH82:AH83"/>
    <mergeCell ref="AJ82:AJ83"/>
    <mergeCell ref="AL82:AL83"/>
    <mergeCell ref="AQ80:AQ81"/>
    <mergeCell ref="H80:H81"/>
    <mergeCell ref="H82:H83"/>
    <mergeCell ref="AS80:AS81"/>
    <mergeCell ref="AQ82:AQ83"/>
    <mergeCell ref="AM82:AM83"/>
    <mergeCell ref="AP82:AP83"/>
    <mergeCell ref="AB108:AB109"/>
    <mergeCell ref="AB110:AB111"/>
    <mergeCell ref="AB112:AB113"/>
    <mergeCell ref="J126:J127"/>
    <mergeCell ref="K126:K127"/>
    <mergeCell ref="J130:J131"/>
    <mergeCell ref="K130:K131"/>
    <mergeCell ref="K100:K101"/>
    <mergeCell ref="J102:J103"/>
    <mergeCell ref="K102:K103"/>
    <mergeCell ref="J122:J123"/>
    <mergeCell ref="K122:K123"/>
    <mergeCell ref="J104:J105"/>
    <mergeCell ref="K104:K105"/>
    <mergeCell ref="J106:J107"/>
    <mergeCell ref="K106:K107"/>
    <mergeCell ref="J108:J109"/>
    <mergeCell ref="K108:K109"/>
    <mergeCell ref="J110:J111"/>
    <mergeCell ref="K110:K111"/>
    <mergeCell ref="J112:J113"/>
    <mergeCell ref="K112:K113"/>
    <mergeCell ref="J114:J115"/>
    <mergeCell ref="K114:K115"/>
    <mergeCell ref="K116:K117"/>
    <mergeCell ref="J124:J125"/>
    <mergeCell ref="R116:R117"/>
    <mergeCell ref="R118:R119"/>
    <mergeCell ref="R120:R121"/>
    <mergeCell ref="R122:R123"/>
    <mergeCell ref="R124:R125"/>
    <mergeCell ref="R126:R127"/>
    <mergeCell ref="I136:I137"/>
    <mergeCell ref="J136:J137"/>
    <mergeCell ref="K136:K137"/>
    <mergeCell ref="N136:N137"/>
    <mergeCell ref="P136:P137"/>
    <mergeCell ref="R136:R137"/>
    <mergeCell ref="T136:T137"/>
    <mergeCell ref="V136:V137"/>
    <mergeCell ref="X136:X137"/>
    <mergeCell ref="Z136:Z137"/>
    <mergeCell ref="AB136:AB137"/>
    <mergeCell ref="AD132:AD133"/>
    <mergeCell ref="AF132:AF133"/>
    <mergeCell ref="AU134:AU135"/>
    <mergeCell ref="I134:I135"/>
    <mergeCell ref="K134:K135"/>
    <mergeCell ref="C134:C135"/>
    <mergeCell ref="J134:J135"/>
    <mergeCell ref="AO136:AO137"/>
    <mergeCell ref="AL134:AL135"/>
    <mergeCell ref="AM132:AM133"/>
    <mergeCell ref="AM134:AM135"/>
    <mergeCell ref="AM136:AM137"/>
    <mergeCell ref="I132:I133"/>
    <mergeCell ref="J132:J133"/>
    <mergeCell ref="K132:K133"/>
    <mergeCell ref="N132:N133"/>
    <mergeCell ref="P132:P133"/>
    <mergeCell ref="R132:R133"/>
    <mergeCell ref="T132:T133"/>
    <mergeCell ref="V132:V133"/>
    <mergeCell ref="X132:X133"/>
    <mergeCell ref="I138:I139"/>
    <mergeCell ref="J138:J139"/>
    <mergeCell ref="K138:K139"/>
    <mergeCell ref="N138:N139"/>
    <mergeCell ref="P138:P139"/>
    <mergeCell ref="R138:R139"/>
    <mergeCell ref="AP18:AP19"/>
    <mergeCell ref="AP20:AP21"/>
    <mergeCell ref="AP22:AP23"/>
    <mergeCell ref="AP24:AP25"/>
    <mergeCell ref="AP26:AP27"/>
    <mergeCell ref="AP28:AP29"/>
    <mergeCell ref="AP30:AP31"/>
    <mergeCell ref="AP32:AP33"/>
    <mergeCell ref="AP34:AP35"/>
    <mergeCell ref="AP48:AP49"/>
    <mergeCell ref="AP50:AP51"/>
    <mergeCell ref="AP52:AP53"/>
    <mergeCell ref="AP54:AP55"/>
    <mergeCell ref="AP56:AP57"/>
    <mergeCell ref="AP58:AP59"/>
    <mergeCell ref="AP64:AP65"/>
    <mergeCell ref="AP66:AP67"/>
    <mergeCell ref="AP60:AP61"/>
    <mergeCell ref="AP62:AP63"/>
    <mergeCell ref="AM48:AM49"/>
    <mergeCell ref="AM50:AM51"/>
    <mergeCell ref="AM52:AM53"/>
    <mergeCell ref="AM54:AM55"/>
    <mergeCell ref="AM56:AM57"/>
    <mergeCell ref="AM58:AM59"/>
    <mergeCell ref="AM60:AM61"/>
    <mergeCell ref="AL39:AL40"/>
    <mergeCell ref="AM39:AM40"/>
    <mergeCell ref="B47:AU47"/>
    <mergeCell ref="AP68:AP69"/>
    <mergeCell ref="AP70:AP71"/>
    <mergeCell ref="AP72:AP73"/>
    <mergeCell ref="AP74:AP75"/>
    <mergeCell ref="AH78:AH79"/>
    <mergeCell ref="AJ78:AJ79"/>
    <mergeCell ref="AL78:AL79"/>
    <mergeCell ref="AN78:AN79"/>
    <mergeCell ref="AO78:AO79"/>
    <mergeCell ref="AR78:AR79"/>
    <mergeCell ref="AS78:AS79"/>
    <mergeCell ref="AQ60:AQ61"/>
    <mergeCell ref="AQ68:AQ69"/>
    <mergeCell ref="AQ70:AQ71"/>
    <mergeCell ref="AO60:AO61"/>
    <mergeCell ref="F39:F40"/>
    <mergeCell ref="G39:G40"/>
    <mergeCell ref="I39:I40"/>
    <mergeCell ref="AP78:AP79"/>
    <mergeCell ref="AU78:AU79"/>
    <mergeCell ref="AF78:AF79"/>
    <mergeCell ref="H76:H77"/>
    <mergeCell ref="AJ76:AJ77"/>
    <mergeCell ref="D62:D63"/>
    <mergeCell ref="E62:E63"/>
    <mergeCell ref="H72:H73"/>
    <mergeCell ref="Z66:Z67"/>
    <mergeCell ref="AD72:AD73"/>
    <mergeCell ref="AF72:AF73"/>
    <mergeCell ref="AM192:AM193"/>
    <mergeCell ref="AP134:AP135"/>
    <mergeCell ref="AP136:AP137"/>
    <mergeCell ref="AP138:AP139"/>
    <mergeCell ref="AO190:AO191"/>
    <mergeCell ref="AP190:AP191"/>
    <mergeCell ref="AP126:AP127"/>
    <mergeCell ref="AO130:AO131"/>
    <mergeCell ref="AP130:AP131"/>
    <mergeCell ref="AO140:AO141"/>
    <mergeCell ref="AP140:AP141"/>
    <mergeCell ref="AO104:AO105"/>
    <mergeCell ref="AP104:AP105"/>
    <mergeCell ref="AO106:AO107"/>
    <mergeCell ref="AP106:AP107"/>
    <mergeCell ref="AO108:AO109"/>
    <mergeCell ref="AM68:AM69"/>
    <mergeCell ref="AO102:AO103"/>
    <mergeCell ref="AP102:AP103"/>
    <mergeCell ref="AM169:AM170"/>
    <mergeCell ref="AN169:AN170"/>
    <mergeCell ref="AO169:AO170"/>
    <mergeCell ref="AP169:AP170"/>
    <mergeCell ref="AM173:AM174"/>
    <mergeCell ref="AN173:AN174"/>
    <mergeCell ref="AO173:AO174"/>
    <mergeCell ref="AP173:AP174"/>
    <mergeCell ref="AP183:AP184"/>
    <mergeCell ref="AM128:AM129"/>
    <mergeCell ref="AM70:AM71"/>
    <mergeCell ref="AM72:AM73"/>
    <mergeCell ref="AM74:AM75"/>
    <mergeCell ref="AQ13:AQ14"/>
    <mergeCell ref="AQ16:AQ17"/>
    <mergeCell ref="AQ18:AQ19"/>
    <mergeCell ref="AQ20:AQ21"/>
    <mergeCell ref="AQ22:AQ23"/>
    <mergeCell ref="AQ24:AQ25"/>
    <mergeCell ref="AQ26:AQ27"/>
    <mergeCell ref="AQ28:AQ29"/>
    <mergeCell ref="AQ30:AQ31"/>
    <mergeCell ref="AQ32:AQ33"/>
    <mergeCell ref="AQ34:AQ35"/>
    <mergeCell ref="AQ48:AQ49"/>
    <mergeCell ref="AQ50:AQ51"/>
    <mergeCell ref="AQ52:AQ53"/>
    <mergeCell ref="AQ54:AQ55"/>
    <mergeCell ref="AQ56:AQ57"/>
    <mergeCell ref="AQ58:AQ59"/>
    <mergeCell ref="AQ39:AQ40"/>
    <mergeCell ref="B37:AU37"/>
    <mergeCell ref="B36:AU36"/>
    <mergeCell ref="AL41:AL42"/>
    <mergeCell ref="AM41:AM42"/>
    <mergeCell ref="AN41:AN42"/>
    <mergeCell ref="H48:H49"/>
    <mergeCell ref="H50:H51"/>
    <mergeCell ref="H52:H53"/>
    <mergeCell ref="H54:H55"/>
    <mergeCell ref="H56:H57"/>
    <mergeCell ref="H58:H59"/>
    <mergeCell ref="AF39:AF40"/>
    <mergeCell ref="AH39:AH40"/>
    <mergeCell ref="AJ39:AJ40"/>
    <mergeCell ref="M206:X206"/>
    <mergeCell ref="B207:K208"/>
    <mergeCell ref="M207:X208"/>
    <mergeCell ref="AQ190:AQ191"/>
    <mergeCell ref="AQ192:AQ193"/>
    <mergeCell ref="AQ195:AQ196"/>
    <mergeCell ref="AQ197:AQ198"/>
    <mergeCell ref="AQ199:AQ200"/>
    <mergeCell ref="AQ201:AQ202"/>
    <mergeCell ref="AQ203:AQ204"/>
    <mergeCell ref="AM201:AM202"/>
    <mergeCell ref="AM203:AM204"/>
    <mergeCell ref="T138:T139"/>
    <mergeCell ref="V138:V139"/>
    <mergeCell ref="AP203:AP204"/>
    <mergeCell ref="V134:V135"/>
    <mergeCell ref="X134:X135"/>
    <mergeCell ref="Z134:Z135"/>
    <mergeCell ref="AB134:AB135"/>
    <mergeCell ref="AM195:AM196"/>
    <mergeCell ref="C138:C139"/>
    <mergeCell ref="D138:D139"/>
    <mergeCell ref="E138:E139"/>
    <mergeCell ref="F138:F139"/>
    <mergeCell ref="G138:G139"/>
    <mergeCell ref="AH134:AH135"/>
    <mergeCell ref="AJ134:AJ135"/>
    <mergeCell ref="H155:H156"/>
    <mergeCell ref="H157:H158"/>
    <mergeCell ref="H159:H160"/>
    <mergeCell ref="H161:H162"/>
    <mergeCell ref="H163:H164"/>
    <mergeCell ref="J39:J40"/>
    <mergeCell ref="K39:K40"/>
    <mergeCell ref="N39:N40"/>
    <mergeCell ref="P39:P40"/>
    <mergeCell ref="R39:R40"/>
    <mergeCell ref="T39:T40"/>
    <mergeCell ref="V39:V40"/>
    <mergeCell ref="X39:X40"/>
    <mergeCell ref="Z39:Z40"/>
    <mergeCell ref="AB39:AB40"/>
    <mergeCell ref="AD39:AD40"/>
    <mergeCell ref="I128:I129"/>
    <mergeCell ref="J128:J129"/>
    <mergeCell ref="K128:K129"/>
    <mergeCell ref="N128:N129"/>
    <mergeCell ref="P128:P129"/>
    <mergeCell ref="R128:R129"/>
    <mergeCell ref="T128:T129"/>
    <mergeCell ref="V128:V129"/>
    <mergeCell ref="X128:X129"/>
    <mergeCell ref="Z128:Z129"/>
    <mergeCell ref="AB128:AB129"/>
    <mergeCell ref="AD128:AD129"/>
    <mergeCell ref="AB88:AB89"/>
    <mergeCell ref="AB86:AB87"/>
    <mergeCell ref="AB84:AB85"/>
    <mergeCell ref="AB90:AB91"/>
    <mergeCell ref="AB92:AB93"/>
    <mergeCell ref="AB94:AB95"/>
    <mergeCell ref="AB96:AB97"/>
    <mergeCell ref="AB98:AB99"/>
    <mergeCell ref="AB100:AB101"/>
    <mergeCell ref="AR39:AR40"/>
    <mergeCell ref="AS39:AS40"/>
    <mergeCell ref="AU39:AU40"/>
    <mergeCell ref="C41:C42"/>
    <mergeCell ref="D41:D42"/>
    <mergeCell ref="E41:E42"/>
    <mergeCell ref="F41:F42"/>
    <mergeCell ref="G41:G42"/>
    <mergeCell ref="I41:I42"/>
    <mergeCell ref="J41:J42"/>
    <mergeCell ref="K41:K42"/>
    <mergeCell ref="N41:N42"/>
    <mergeCell ref="P41:P42"/>
    <mergeCell ref="R41:R42"/>
    <mergeCell ref="T41:T42"/>
    <mergeCell ref="V41:V42"/>
    <mergeCell ref="X41:X42"/>
    <mergeCell ref="Z41:Z42"/>
    <mergeCell ref="AB41:AB42"/>
    <mergeCell ref="AD41:AD42"/>
    <mergeCell ref="AF41:AF42"/>
    <mergeCell ref="AH41:AH42"/>
    <mergeCell ref="AJ41:AJ42"/>
    <mergeCell ref="AO41:AO42"/>
    <mergeCell ref="AP41:AP42"/>
    <mergeCell ref="AQ41:AQ42"/>
    <mergeCell ref="AR41:AR42"/>
    <mergeCell ref="AS41:AS42"/>
    <mergeCell ref="C39:C40"/>
    <mergeCell ref="D39:D40"/>
    <mergeCell ref="E39:E40"/>
    <mergeCell ref="AU41:AU42"/>
    <mergeCell ref="C43:C44"/>
    <mergeCell ref="D43:D44"/>
    <mergeCell ref="E43:E44"/>
    <mergeCell ref="F43:F44"/>
    <mergeCell ref="G43:G44"/>
    <mergeCell ref="I43:I44"/>
    <mergeCell ref="J43:J44"/>
    <mergeCell ref="K43:K44"/>
    <mergeCell ref="N43:N44"/>
    <mergeCell ref="P43:P44"/>
    <mergeCell ref="R43:R44"/>
    <mergeCell ref="T43:T44"/>
    <mergeCell ref="V43:V44"/>
    <mergeCell ref="X43:X44"/>
    <mergeCell ref="Z43:Z44"/>
    <mergeCell ref="AB43:AB44"/>
    <mergeCell ref="AD43:AD44"/>
    <mergeCell ref="C45:C46"/>
    <mergeCell ref="D45:D46"/>
    <mergeCell ref="E45:E46"/>
    <mergeCell ref="F45:F46"/>
    <mergeCell ref="G45:G46"/>
    <mergeCell ref="I45:I46"/>
    <mergeCell ref="J45:J46"/>
    <mergeCell ref="K45:K46"/>
    <mergeCell ref="N45:N46"/>
    <mergeCell ref="P45:P46"/>
    <mergeCell ref="R45:R46"/>
    <mergeCell ref="T45:T46"/>
    <mergeCell ref="V45:V46"/>
    <mergeCell ref="X45:X46"/>
    <mergeCell ref="Z45:Z46"/>
    <mergeCell ref="AB45:AB46"/>
    <mergeCell ref="AD45:AD46"/>
    <mergeCell ref="H13:H14"/>
    <mergeCell ref="H16:H17"/>
    <mergeCell ref="H18:H19"/>
    <mergeCell ref="H20:H21"/>
    <mergeCell ref="H22:H23"/>
    <mergeCell ref="H24:H25"/>
    <mergeCell ref="H26:H27"/>
    <mergeCell ref="H28:H29"/>
    <mergeCell ref="H30:H31"/>
    <mergeCell ref="H32:H33"/>
    <mergeCell ref="H34:H35"/>
    <mergeCell ref="H39:H40"/>
    <mergeCell ref="H41:H42"/>
    <mergeCell ref="H43:H44"/>
    <mergeCell ref="H45:H46"/>
    <mergeCell ref="AO43:AO44"/>
    <mergeCell ref="AP43:AP44"/>
    <mergeCell ref="AN39:AN40"/>
    <mergeCell ref="AO39:AO40"/>
    <mergeCell ref="AP39:AP40"/>
    <mergeCell ref="AM16:AM17"/>
    <mergeCell ref="AM18:AM19"/>
    <mergeCell ref="AM20:AM21"/>
    <mergeCell ref="AM22:AM23"/>
    <mergeCell ref="AM24:AM25"/>
    <mergeCell ref="AM26:AM27"/>
    <mergeCell ref="AM28:AM29"/>
    <mergeCell ref="AM30:AM31"/>
    <mergeCell ref="AM32:AM33"/>
    <mergeCell ref="AM34:AM35"/>
    <mergeCell ref="AP13:AP14"/>
    <mergeCell ref="AP16:AP17"/>
    <mergeCell ref="H70:H71"/>
    <mergeCell ref="AF45:AF46"/>
    <mergeCell ref="AH45:AH46"/>
    <mergeCell ref="AJ45:AJ46"/>
    <mergeCell ref="AL45:AL46"/>
    <mergeCell ref="AM45:AM46"/>
    <mergeCell ref="AN45:AN46"/>
    <mergeCell ref="AO45:AO46"/>
    <mergeCell ref="AP45:AP46"/>
    <mergeCell ref="AQ45:AQ46"/>
    <mergeCell ref="AR45:AR46"/>
    <mergeCell ref="AS45:AS46"/>
    <mergeCell ref="AU45:AU46"/>
    <mergeCell ref="AQ43:AQ44"/>
    <mergeCell ref="AR43:AR44"/>
    <mergeCell ref="AS43:AS44"/>
    <mergeCell ref="H126:H127"/>
    <mergeCell ref="AF43:AF44"/>
    <mergeCell ref="AH43:AH44"/>
    <mergeCell ref="AJ43:AJ44"/>
    <mergeCell ref="AL43:AL44"/>
    <mergeCell ref="AM43:AM44"/>
    <mergeCell ref="AN43:AN44"/>
    <mergeCell ref="AU43:AU44"/>
    <mergeCell ref="AM64:AM65"/>
    <mergeCell ref="AM66:AM67"/>
    <mergeCell ref="AM76:AM77"/>
    <mergeCell ref="AM78:AM79"/>
    <mergeCell ref="AM80:AM81"/>
    <mergeCell ref="AB102:AB103"/>
    <mergeCell ref="AB104:AB105"/>
    <mergeCell ref="AB106:AB107"/>
    <mergeCell ref="H128:H129"/>
    <mergeCell ref="H130:H131"/>
    <mergeCell ref="H132:H133"/>
    <mergeCell ref="H134:H135"/>
    <mergeCell ref="H136:H137"/>
    <mergeCell ref="H138:H139"/>
    <mergeCell ref="H140:H141"/>
    <mergeCell ref="H142:H143"/>
    <mergeCell ref="H144:H145"/>
    <mergeCell ref="H146:H147"/>
    <mergeCell ref="H149:H150"/>
    <mergeCell ref="H151:H152"/>
    <mergeCell ref="H153:H154"/>
    <mergeCell ref="H86:H87"/>
    <mergeCell ref="H88:H89"/>
    <mergeCell ref="H90:H91"/>
    <mergeCell ref="H92:H93"/>
    <mergeCell ref="H94:H95"/>
    <mergeCell ref="H96:H97"/>
    <mergeCell ref="H98:H99"/>
    <mergeCell ref="H100:H101"/>
    <mergeCell ref="H102:H103"/>
    <mergeCell ref="H104:H105"/>
    <mergeCell ref="H106:H107"/>
    <mergeCell ref="H108:H109"/>
    <mergeCell ref="H110:H111"/>
    <mergeCell ref="H112:H113"/>
    <mergeCell ref="H114:H115"/>
    <mergeCell ref="H116:H117"/>
    <mergeCell ref="H118:H119"/>
    <mergeCell ref="H165:H166"/>
    <mergeCell ref="H185:H186"/>
    <mergeCell ref="H187:H188"/>
    <mergeCell ref="H175:H176"/>
    <mergeCell ref="B48:B147"/>
    <mergeCell ref="D153:D154"/>
    <mergeCell ref="B149:B154"/>
    <mergeCell ref="B155:B166"/>
    <mergeCell ref="C167:C168"/>
    <mergeCell ref="D167:D168"/>
    <mergeCell ref="E167:E168"/>
    <mergeCell ref="F167:F168"/>
    <mergeCell ref="G167:G168"/>
    <mergeCell ref="H167:H168"/>
    <mergeCell ref="C169:C170"/>
    <mergeCell ref="D169:D170"/>
    <mergeCell ref="E169:E170"/>
    <mergeCell ref="F169:F170"/>
    <mergeCell ref="G169:G170"/>
    <mergeCell ref="H169:H170"/>
    <mergeCell ref="C171:C172"/>
    <mergeCell ref="D171:D172"/>
    <mergeCell ref="E171:E172"/>
    <mergeCell ref="F171:F172"/>
    <mergeCell ref="H120:H121"/>
    <mergeCell ref="H122:H123"/>
    <mergeCell ref="H124:H125"/>
    <mergeCell ref="G171:G172"/>
    <mergeCell ref="C175:C176"/>
    <mergeCell ref="D175:D176"/>
    <mergeCell ref="E175:E176"/>
    <mergeCell ref="F175:F176"/>
    <mergeCell ref="P167:P168"/>
    <mergeCell ref="R167:R168"/>
    <mergeCell ref="T167:T168"/>
    <mergeCell ref="V167:V168"/>
    <mergeCell ref="X167:X168"/>
    <mergeCell ref="Z167:Z168"/>
    <mergeCell ref="AB167:AB168"/>
    <mergeCell ref="AD167:AD168"/>
    <mergeCell ref="AF167:AF168"/>
    <mergeCell ref="AH167:AH168"/>
    <mergeCell ref="AJ167:AJ168"/>
    <mergeCell ref="AL167:AL168"/>
    <mergeCell ref="AM167:AM168"/>
    <mergeCell ref="AN167:AN168"/>
    <mergeCell ref="AO167:AO168"/>
    <mergeCell ref="AP167:AP168"/>
    <mergeCell ref="AQ167:AQ168"/>
    <mergeCell ref="P171:P172"/>
    <mergeCell ref="R171:R172"/>
    <mergeCell ref="T171:T172"/>
    <mergeCell ref="V171:V172"/>
    <mergeCell ref="X171:X172"/>
    <mergeCell ref="Z171:Z172"/>
    <mergeCell ref="AB171:AB172"/>
    <mergeCell ref="AD171:AD172"/>
    <mergeCell ref="AF171:AF172"/>
    <mergeCell ref="AH171:AH172"/>
    <mergeCell ref="AJ171:AJ172"/>
    <mergeCell ref="P169:P170"/>
    <mergeCell ref="R169:R170"/>
    <mergeCell ref="T169:T170"/>
    <mergeCell ref="V169:V170"/>
    <mergeCell ref="X169:X170"/>
    <mergeCell ref="Z169:Z170"/>
    <mergeCell ref="AB169:AB170"/>
    <mergeCell ref="AD169:AD170"/>
    <mergeCell ref="AF169:AF170"/>
    <mergeCell ref="AH169:AH170"/>
    <mergeCell ref="AJ169:AJ170"/>
    <mergeCell ref="G175:G176"/>
    <mergeCell ref="I175:I176"/>
    <mergeCell ref="J175:J176"/>
    <mergeCell ref="K175:K176"/>
    <mergeCell ref="N175:N176"/>
    <mergeCell ref="P175:P176"/>
    <mergeCell ref="R175:R176"/>
    <mergeCell ref="T175:T176"/>
    <mergeCell ref="V175:V176"/>
    <mergeCell ref="X175:X176"/>
    <mergeCell ref="Z175:Z176"/>
    <mergeCell ref="AB175:AB176"/>
    <mergeCell ref="C173:C174"/>
    <mergeCell ref="D173:D174"/>
    <mergeCell ref="E173:E174"/>
    <mergeCell ref="F173:F174"/>
    <mergeCell ref="G173:G174"/>
    <mergeCell ref="H173:H174"/>
    <mergeCell ref="I173:I174"/>
    <mergeCell ref="J173:J174"/>
    <mergeCell ref="K173:K174"/>
    <mergeCell ref="N173:N174"/>
    <mergeCell ref="P173:P174"/>
    <mergeCell ref="R173:R174"/>
    <mergeCell ref="T173:T174"/>
    <mergeCell ref="V173:V174"/>
    <mergeCell ref="X173:X174"/>
    <mergeCell ref="AR175:AR176"/>
    <mergeCell ref="AS175:AS176"/>
    <mergeCell ref="AU175:AU176"/>
    <mergeCell ref="C177:C178"/>
    <mergeCell ref="D177:D178"/>
    <mergeCell ref="E177:E178"/>
    <mergeCell ref="F177:F178"/>
    <mergeCell ref="G177:G178"/>
    <mergeCell ref="H177:H178"/>
    <mergeCell ref="I177:I178"/>
    <mergeCell ref="J177:J178"/>
    <mergeCell ref="K177:K178"/>
    <mergeCell ref="N177:N178"/>
    <mergeCell ref="P177:P178"/>
    <mergeCell ref="R177:R178"/>
    <mergeCell ref="T177:T178"/>
    <mergeCell ref="V177:V178"/>
    <mergeCell ref="X177:X178"/>
    <mergeCell ref="Z177:Z178"/>
    <mergeCell ref="AB177:AB178"/>
    <mergeCell ref="AD177:AD178"/>
    <mergeCell ref="AF177:AF178"/>
    <mergeCell ref="AH177:AH178"/>
    <mergeCell ref="AJ177:AJ178"/>
    <mergeCell ref="AL177:AL178"/>
    <mergeCell ref="AM177:AM178"/>
    <mergeCell ref="AN177:AN178"/>
    <mergeCell ref="AO177:AO178"/>
    <mergeCell ref="AP177:AP178"/>
    <mergeCell ref="AQ177:AQ178"/>
    <mergeCell ref="AR177:AR178"/>
    <mergeCell ref="AS177:AS178"/>
    <mergeCell ref="AU177:AU178"/>
    <mergeCell ref="C179:C180"/>
    <mergeCell ref="D179:D180"/>
    <mergeCell ref="E179:E180"/>
    <mergeCell ref="F179:F180"/>
    <mergeCell ref="G179:G180"/>
    <mergeCell ref="H179:H180"/>
    <mergeCell ref="I179:I180"/>
    <mergeCell ref="J179:J180"/>
    <mergeCell ref="K179:K180"/>
    <mergeCell ref="N179:N180"/>
    <mergeCell ref="P179:P180"/>
    <mergeCell ref="R179:R180"/>
    <mergeCell ref="T179:T180"/>
    <mergeCell ref="V179:V180"/>
    <mergeCell ref="X179:X180"/>
    <mergeCell ref="Z179:Z180"/>
    <mergeCell ref="AB179:AB180"/>
    <mergeCell ref="AD179:AD180"/>
    <mergeCell ref="AF179:AF180"/>
    <mergeCell ref="AH179:AH180"/>
    <mergeCell ref="AJ179:AJ180"/>
    <mergeCell ref="AL179:AL180"/>
    <mergeCell ref="AM179:AM180"/>
    <mergeCell ref="AN179:AN180"/>
    <mergeCell ref="AO179:AO180"/>
    <mergeCell ref="AP179:AP180"/>
    <mergeCell ref="AQ179:AQ180"/>
    <mergeCell ref="AR179:AR180"/>
    <mergeCell ref="AS179:AS180"/>
    <mergeCell ref="AU179:AU180"/>
    <mergeCell ref="AQ183:AQ184"/>
    <mergeCell ref="AR183:AR184"/>
    <mergeCell ref="C181:C182"/>
    <mergeCell ref="D181:D182"/>
    <mergeCell ref="E181:E182"/>
    <mergeCell ref="F181:F182"/>
    <mergeCell ref="G181:G182"/>
    <mergeCell ref="H181:H182"/>
    <mergeCell ref="I181:I182"/>
    <mergeCell ref="J181:J182"/>
    <mergeCell ref="K181:K182"/>
    <mergeCell ref="N181:N182"/>
    <mergeCell ref="P181:P182"/>
    <mergeCell ref="R181:R182"/>
    <mergeCell ref="T181:T182"/>
    <mergeCell ref="V181:V182"/>
    <mergeCell ref="X181:X182"/>
    <mergeCell ref="Z181:Z182"/>
    <mergeCell ref="AB181:AB182"/>
    <mergeCell ref="AS183:AS184"/>
    <mergeCell ref="AU183:AU184"/>
    <mergeCell ref="B148:AU148"/>
    <mergeCell ref="AQ181:AQ182"/>
    <mergeCell ref="AR181:AR182"/>
    <mergeCell ref="AS181:AS182"/>
    <mergeCell ref="AU181:AU182"/>
    <mergeCell ref="C183:C184"/>
    <mergeCell ref="D183:D184"/>
    <mergeCell ref="E183:E184"/>
    <mergeCell ref="F183:F184"/>
    <mergeCell ref="G183:G184"/>
    <mergeCell ref="H183:H184"/>
    <mergeCell ref="I183:I184"/>
    <mergeCell ref="J183:J184"/>
    <mergeCell ref="K183:K184"/>
    <mergeCell ref="N183:N184"/>
    <mergeCell ref="P183:P184"/>
    <mergeCell ref="R183:R184"/>
    <mergeCell ref="T183:T184"/>
    <mergeCell ref="V183:V184"/>
    <mergeCell ref="X183:X184"/>
    <mergeCell ref="Z183:Z184"/>
    <mergeCell ref="AB183:AB184"/>
    <mergeCell ref="AD183:AD184"/>
    <mergeCell ref="AF183:AF184"/>
    <mergeCell ref="AH183:AH184"/>
    <mergeCell ref="AJ183:AJ184"/>
    <mergeCell ref="AL183:AL184"/>
    <mergeCell ref="AM183:AM184"/>
    <mergeCell ref="AN183:AN184"/>
    <mergeCell ref="AO183:AO184"/>
  </mergeCells>
  <conditionalFormatting sqref="N16:N35 P16:P35 R16:R35 T16:T35 V16:V35 X16:X35 Z16:Z35 AB16:AB35 AD16:AD35 AF16:AF35 AH16:AH35 AJ16:AJ35 N48:N147 P48:P147 R48:R147 T48:T147 V48:V147 X48:X147 Z48:Z147 AB48:AB147 AD48:AD147 AF48:AF147 AJ48:AJ147 N149:N153 N195:N204 P195:P204 R195:R204 T195:T204 V195:V204 X195:X204 Z195:Z204 AB195:AB204 AD195:AD204 AF195:AF204 AH195:AH204 AJ195:AJ204">
    <cfRule type="expression" dxfId="40" priority="1209">
      <formula>AND(M16&gt;0,M17=0)</formula>
    </cfRule>
    <cfRule type="expression" dxfId="39" priority="1210">
      <formula>OR(ISBLANK(M16),ISBLANK(M17))</formula>
    </cfRule>
    <cfRule type="cellIs" dxfId="38" priority="1211" operator="greaterThan">
      <formula>1</formula>
    </cfRule>
    <cfRule type="cellIs" dxfId="37" priority="1214" operator="between">
      <formula>0</formula>
      <formula>"0,25"</formula>
    </cfRule>
    <cfRule type="cellIs" dxfId="36" priority="1213" operator="between">
      <formula>0.25</formula>
      <formula>0.65</formula>
    </cfRule>
    <cfRule type="cellIs" dxfId="35" priority="1212" operator="between">
      <formula>0.65</formula>
      <formula>1</formula>
    </cfRule>
  </conditionalFormatting>
  <conditionalFormatting sqref="N39:N46 P39:P46 R39:R46 T39:T46 V39:V46 X39:X46 Z39:Z46 AB39:AB46 AD39:AD46 AF39:AF46 AH39:AH46 AJ39:AJ46">
    <cfRule type="cellIs" dxfId="34" priority="86" operator="between">
      <formula>0</formula>
      <formula>"0,25"</formula>
    </cfRule>
    <cfRule type="cellIs" dxfId="33" priority="85" operator="between">
      <formula>0.25</formula>
      <formula>0.65</formula>
    </cfRule>
    <cfRule type="cellIs" dxfId="32" priority="84" operator="between">
      <formula>0.65</formula>
      <formula>1</formula>
    </cfRule>
    <cfRule type="cellIs" dxfId="31" priority="83" operator="greaterThan">
      <formula>1</formula>
    </cfRule>
    <cfRule type="expression" dxfId="30" priority="82">
      <formula>OR(ISBLANK(M39),ISBLANK(M40))</formula>
    </cfRule>
    <cfRule type="expression" dxfId="29" priority="81">
      <formula>AND(M39&gt;0,M40=0)</formula>
    </cfRule>
  </conditionalFormatting>
  <conditionalFormatting sqref="N190:N193 P190:P193 R190:R193 T190:T193 V190:V193 X190:X193 Z190:Z193 AB190:AB193 AD190:AD193 AF190:AF193 AH190:AH193 AJ190:AJ193">
    <cfRule type="expression" dxfId="28" priority="135">
      <formula>AND(M190&gt;0,M191=0)</formula>
    </cfRule>
    <cfRule type="expression" dxfId="27" priority="136">
      <formula>OR(ISBLANK(M190),ISBLANK(M191))</formula>
    </cfRule>
    <cfRule type="cellIs" dxfId="26" priority="137" operator="greaterThan">
      <formula>1</formula>
    </cfRule>
    <cfRule type="cellIs" dxfId="25" priority="138" operator="between">
      <formula>0.65</formula>
      <formula>1</formula>
    </cfRule>
    <cfRule type="cellIs" dxfId="24" priority="139" operator="between">
      <formula>0.25</formula>
      <formula>0.65</formula>
    </cfRule>
    <cfRule type="cellIs" dxfId="23" priority="140" operator="between">
      <formula>0</formula>
      <formula>"0,25"</formula>
    </cfRule>
  </conditionalFormatting>
  <conditionalFormatting sqref="P149:P188 R149:R188 T149:T188 V149:V188 X149:X188 Z149:Z188 AB149:AB188 AD149:AD188 AF149:AF188 AJ149:AJ188 N155:N188">
    <cfRule type="cellIs" dxfId="22" priority="58" operator="between">
      <formula>0.25</formula>
      <formula>0.65</formula>
    </cfRule>
    <cfRule type="cellIs" dxfId="21" priority="56" operator="greaterThan">
      <formula>1</formula>
    </cfRule>
    <cfRule type="cellIs" dxfId="20" priority="57" operator="between">
      <formula>0.65</formula>
      <formula>1</formula>
    </cfRule>
    <cfRule type="expression" dxfId="19" priority="55">
      <formula>OR(ISBLANK(M149),ISBLANK(M150))</formula>
    </cfRule>
    <cfRule type="cellIs" dxfId="18" priority="59" operator="between">
      <formula>0</formula>
      <formula>"0,25"</formula>
    </cfRule>
    <cfRule type="expression" dxfId="17" priority="54">
      <formula>AND(M149&gt;0,M150=0)</formula>
    </cfRule>
  </conditionalFormatting>
  <conditionalFormatting sqref="AH48:AH147">
    <cfRule type="expression" dxfId="16" priority="16">
      <formula>AND(AG48&gt;0,AG49=0)</formula>
    </cfRule>
    <cfRule type="cellIs" dxfId="15" priority="20" operator="between">
      <formula>0.25</formula>
      <formula>0.65</formula>
    </cfRule>
    <cfRule type="cellIs" dxfId="14" priority="19" operator="between">
      <formula>0.65</formula>
      <formula>1</formula>
    </cfRule>
    <cfRule type="cellIs" dxfId="13" priority="18" operator="greaterThan">
      <formula>1</formula>
    </cfRule>
    <cfRule type="expression" dxfId="12" priority="17">
      <formula>OR(ISBLANK(AG48),ISBLANK(AG49))</formula>
    </cfRule>
    <cfRule type="cellIs" dxfId="11" priority="21" operator="between">
      <formula>0</formula>
      <formula>"0,25"</formula>
    </cfRule>
  </conditionalFormatting>
  <conditionalFormatting sqref="AH149:AH188">
    <cfRule type="cellIs" dxfId="10" priority="9" operator="between">
      <formula>0</formula>
      <formula>"0,25"</formula>
    </cfRule>
    <cfRule type="cellIs" dxfId="9" priority="8" operator="between">
      <formula>0.25</formula>
      <formula>0.65</formula>
    </cfRule>
    <cfRule type="cellIs" dxfId="8" priority="7" operator="between">
      <formula>0.65</formula>
      <formula>1</formula>
    </cfRule>
    <cfRule type="cellIs" dxfId="7" priority="6" operator="greaterThan">
      <formula>1</formula>
    </cfRule>
    <cfRule type="expression" dxfId="6" priority="5">
      <formula>OR(ISBLANK(AG149),ISBLANK(AG150))</formula>
    </cfRule>
    <cfRule type="expression" dxfId="5" priority="4">
      <formula>AND(AG149&gt;0,AG150=0)</formula>
    </cfRule>
  </conditionalFormatting>
  <conditionalFormatting sqref="AM16:AM35">
    <cfRule type="iconSet" priority="134">
      <iconSet showValue="0" reverse="1">
        <cfvo type="percent" val="0"/>
        <cfvo type="num" val="2"/>
        <cfvo type="num" val="3"/>
      </iconSet>
    </cfRule>
  </conditionalFormatting>
  <conditionalFormatting sqref="AM39:AM44">
    <cfRule type="iconSet" priority="100">
      <iconSet showValue="0" reverse="1">
        <cfvo type="percent" val="0"/>
        <cfvo type="num" val="2"/>
        <cfvo type="num" val="3"/>
      </iconSet>
    </cfRule>
  </conditionalFormatting>
  <conditionalFormatting sqref="AM45:AM46">
    <cfRule type="iconSet" priority="80">
      <iconSet showValue="0" reverse="1">
        <cfvo type="percent" val="0"/>
        <cfvo type="num" val="2"/>
        <cfvo type="num" val="3"/>
      </iconSet>
    </cfRule>
  </conditionalFormatting>
  <conditionalFormatting sqref="AM149:AM150">
    <cfRule type="iconSet" priority="3">
      <iconSet showValue="0" reverse="1">
        <cfvo type="percent" val="0"/>
        <cfvo type="num" val="2"/>
        <cfvo type="num" val="3"/>
      </iconSet>
    </cfRule>
  </conditionalFormatting>
  <conditionalFormatting sqref="AM151:AM152">
    <cfRule type="iconSet" priority="2">
      <iconSet showValue="0" reverse="1">
        <cfvo type="percent" val="0"/>
        <cfvo type="num" val="2"/>
        <cfvo type="num" val="3"/>
      </iconSet>
    </cfRule>
  </conditionalFormatting>
  <conditionalFormatting sqref="AM153:AM154">
    <cfRule type="iconSet" priority="1">
      <iconSet showValue="0" reverse="1">
        <cfvo type="percent" val="0"/>
        <cfvo type="num" val="2"/>
        <cfvo type="num" val="3"/>
      </iconSet>
    </cfRule>
  </conditionalFormatting>
  <conditionalFormatting sqref="AM157:AM158">
    <cfRule type="iconSet" priority="108">
      <iconSet showValue="0" reverse="1">
        <cfvo type="percent" val="0"/>
        <cfvo type="num" val="2"/>
        <cfvo type="num" val="3"/>
      </iconSet>
    </cfRule>
  </conditionalFormatting>
  <conditionalFormatting sqref="AM159:AM166 AM185:AM188 AM155:AM156 AM48:AM147">
    <cfRule type="iconSet" priority="1869">
      <iconSet showValue="0" reverse="1">
        <cfvo type="percent" val="0"/>
        <cfvo type="num" val="2"/>
        <cfvo type="num" val="3"/>
      </iconSet>
    </cfRule>
  </conditionalFormatting>
  <conditionalFormatting sqref="AM167:AM170">
    <cfRule type="iconSet" priority="78">
      <iconSet showValue="0" reverse="1">
        <cfvo type="percent" val="0"/>
        <cfvo type="num" val="2"/>
        <cfvo type="num" val="3"/>
      </iconSet>
    </cfRule>
  </conditionalFormatting>
  <conditionalFormatting sqref="AM171:AM172">
    <cfRule type="iconSet" priority="70">
      <iconSet showValue="0" reverse="1">
        <cfvo type="percent" val="0"/>
        <cfvo type="num" val="2"/>
        <cfvo type="num" val="3"/>
      </iconSet>
    </cfRule>
  </conditionalFormatting>
  <conditionalFormatting sqref="AM173:AM176">
    <cfRule type="iconSet" priority="69">
      <iconSet showValue="0" reverse="1">
        <cfvo type="percent" val="0"/>
        <cfvo type="num" val="2"/>
        <cfvo type="num" val="3"/>
      </iconSet>
    </cfRule>
  </conditionalFormatting>
  <conditionalFormatting sqref="AM177:AM178">
    <cfRule type="iconSet" priority="61">
      <iconSet showValue="0" reverse="1">
        <cfvo type="percent" val="0"/>
        <cfvo type="num" val="2"/>
        <cfvo type="num" val="3"/>
      </iconSet>
    </cfRule>
  </conditionalFormatting>
  <conditionalFormatting sqref="AM179:AM182">
    <cfRule type="iconSet" priority="60">
      <iconSet showValue="0" reverse="1">
        <cfvo type="percent" val="0"/>
        <cfvo type="num" val="2"/>
        <cfvo type="num" val="3"/>
      </iconSet>
    </cfRule>
  </conditionalFormatting>
  <conditionalFormatting sqref="AM183:AM184">
    <cfRule type="iconSet" priority="52">
      <iconSet showValue="0" reverse="1">
        <cfvo type="percent" val="0"/>
        <cfvo type="num" val="2"/>
        <cfvo type="num" val="3"/>
      </iconSet>
    </cfRule>
  </conditionalFormatting>
  <conditionalFormatting sqref="AM190:AM193">
    <cfRule type="iconSet" priority="131">
      <iconSet showValue="0" reverse="1">
        <cfvo type="percent" val="0"/>
        <cfvo type="num" val="2"/>
        <cfvo type="num" val="3"/>
      </iconSet>
    </cfRule>
  </conditionalFormatting>
  <conditionalFormatting sqref="AM195:AM204">
    <cfRule type="iconSet" priority="130">
      <iconSet showValue="0" reverse="1">
        <cfvo type="percent" val="0"/>
        <cfvo type="num" val="2"/>
        <cfvo type="num" val="3"/>
      </iconSet>
    </cfRule>
  </conditionalFormatting>
  <conditionalFormatting sqref="AQ16:AQ35 AQ48:AQ147 AQ149:AQ153">
    <cfRule type="cellIs" dxfId="4" priority="129" operator="lessThan">
      <formula>0</formula>
    </cfRule>
  </conditionalFormatting>
  <conditionalFormatting sqref="AQ39:AQ46">
    <cfRule type="cellIs" dxfId="3" priority="79" operator="lessThan">
      <formula>0</formula>
    </cfRule>
  </conditionalFormatting>
  <conditionalFormatting sqref="AQ155:AQ188">
    <cfRule type="cellIs" dxfId="2" priority="53" operator="lessThan">
      <formula>0</formula>
    </cfRule>
  </conditionalFormatting>
  <conditionalFormatting sqref="AQ190:AQ193">
    <cfRule type="cellIs" dxfId="1" priority="126" operator="lessThan">
      <formula>0</formula>
    </cfRule>
  </conditionalFormatting>
  <conditionalFormatting sqref="AQ195:AQ204">
    <cfRule type="cellIs" dxfId="0" priority="125" operator="lessThan">
      <formula>0</formula>
    </cfRule>
  </conditionalFormatting>
  <dataValidations count="1">
    <dataValidation errorStyle="information" allowBlank="1" showInputMessage="1" showErrorMessage="1" sqref="AD195:AD205 AF16:AF35 AB195:AB205 Z195:Z205 X195:X205 V195:V205 T195:T205 R195:R205 P195:P205 N195:N205 AJ195:AJ205 AH195:AH205 AF195:AF205 AH16:AH35 AJ16:AJ35 N16:N35 P16:P35 R16:R35 T16:T35 V16:V35 X16:X35 Z16:Z35 AB16:AB35 AD16:AD35 AF190:AF193 AD190:AD193 AB190:AB193 Z190:Z193 X190:X193 V190:V193 T190:T193 R190:R193 P190:P193 N190:N193 AJ190:AJ193 AH190:AH193 P132:P139 AB39:AB46 Z39:Z46 X39:X46 V39:V46 T39:T46 AJ39:AJ46 AH39:AH46 AF39:AF46 R39:R46 N39:N46 AD39:AD46 P48:P83 AB48:AB83 Z48:Z83 X48:X83 V48:V83 T48:T83 AJ48:AJ83 AF48:AF83 AH48:AH147 P39:P46 AJ149:AJ188 T149:T188 AF149:AF188 V149:V188 X149:X188 Z149:Z188 AB149:AB188 AD149:AD188 N155:N188 R149:R188 R48:R147 AD48:AD147 AB132:AB147 Z132:Z147 X132:X147 V132:V147 AF132:AF147 T132:T147 AJ132:AJ147 N149:N153 N48:N147 AH149:AH188"/>
  </dataValidations>
  <hyperlinks>
    <hyperlink ref="AR16" r:id="rId1" display="https://adrgov.sharepoint.com/ADR/VIP/DAAP/DocumentosProyectos/Forms/AllItems.aspx?viewpath=%2FADR%2FVIP%2FDAAP%2FDocumentosProyectos%2FForms%2FAllItems%2Easpx&amp;id=%2FADR%2FVIP%2FDAAP%2FDocumentosProyectos%2F2024%2F100%2F2%2E%20Ejecuci%C3%B3n%2F2%2E1%20Fase%20administrativa%2F2%2E1%2E1%20Notificaci%C3%B3n%20acto%20administrativo&amp;viewid=d9adfecd%2D2f13%2D4271%2Dbd77%2D0a8ea1fd12c2"/>
    <hyperlink ref="AR24" r:id="rId2" display="https://adrgov.sharepoint.com/ADR/VIP/DAAP/DocumentosProyectos/Forms/AllItems.aspx?viewpath=%2FADR%2FVIP%2FDAAP%2FDocumentosProyectos%2FForms%2FAllItems%2Easpx&amp;id=%2FADR%2FVIP%2FDAAP%2FDocumentosProyectos%2F2024%2F100%2F2%2E%20Ejecuci%C3%B3n%2F2%2E1%20Fase%20administrativa%2F2%2E1%2E5%20Socializaci%C3%B3n%20del%20proyecto&amp;viewid=d9adfecd%2D2f13%2D4271%2Dbd77%2D0a8ea1fd12c2"/>
    <hyperlink ref="AR20" r:id="rId3" display="https://adrgov.sharepoint.com/ADR/VIP/DAAP/DocumentosProyectos/Forms/AllItems.aspx?viewpath=%2FADR%2FVIP%2FDAAP%2FDocumentosProyectos%2FForms%2FAllItems%2Easpx&amp;id=%2FADR%2FVIP%2FDAAP%2FDocumentosProyectos%2F2024%2F100%2F1%2E%20Capsula%2FDocumentos%20de%20aprobacion%20PIDAR%2FProyecto%20BP%203388%2F2%2EAnexos&amp;viewid=d9adfecd%2D2f13%2D4271%2Dbd77%2D0a8ea1fd12c2"/>
    <hyperlink ref="AR32" r:id="rId4" display="https://adrgov.sharepoint.com/ADR/VIP/DAAP/DocumentosProyectos/Forms/AllItems.aspx?viewpath=%2FADR%2FVIP%2FDAAP%2FDocumentosProyectos%2FForms%2FAllItems%2Easpx&amp;id=%2FADR%2FVIP%2FDAAP%2FDocumentosProyectos%2F2024%2F100%2F2%2E%20Ejecuci%C3%B3n%2F2%2E2%2E%20Fase%20contractual%2F2%2E2%2E1%20Comit%C3%A9%20%28s%29%20TGL&amp;viewid=d9adfecd%2D2f13%2D4271%2Dbd77%2D0a8ea1fd12c2"/>
    <hyperlink ref="AR28" display="https://adrgov.sharepoint.com/ADR/VIP/DAAP/DocumentosProyectos/Forms/AllItems.aspx?viewpath=%2FADR%2FVIP%2FDAAP%2FDocumentosProyectos%2FForms%2FAllItems%2Easpx&amp;id=%2FADR%2FVIP%2FDAAP%2FDocumentosProyectos%2F2024%2F100%2F2%2E%20Ejecuci%C3%B3n%2F2%2E2%2E%20"/>
    <hyperlink ref="AR30" display="https://adrgov.sharepoint.com/ADR/VIP/DAAP/DocumentosProyectos/Forms/AllItems.aspx?id=%2FADR%2FVIP%2FDAAP%2FDocumentosProyectos%2F2024%2F100%2F2%2E%20Ejecuci%C3%B3n%2F2%2E2%2E%20Fase%20contractual%2F2%2E2%2E3%20Publicaci%C3%B3n%20T%C3%A9rminos%20de%20Refe"/>
    <hyperlink ref="AR34" display="https://adrgov.sharepoint.com/ADR/VIP/DAAP/DocumentosProyectos/Forms/AllItems.aspx?id=%2FADR%2FVIP%2FDAAP%2FDocumentosProyectos%2F2024%2F100%2F2%2E%20Ejecuci%C3%B3n%2F2%2E2%2E%20Fase%20contractual%2F2%2E2%2E4%20Suscripci%C3%B3n%20de%20contratos%20proveedo"/>
    <hyperlink ref="AR39" display="https://adrgov.sharepoint.com/ADR/VIP/DAAP/DocumentosProyectos/Forms/AllItems.aspx?id=%2FADR%2FVIP%2FDAAP%2FDocumentosProyectos%2F2024%2F100%2F2%2E%20Ejecuci%C3%B3n%2F2%2E3%2E%20Fase%20de%20implementaci%C3%B3n%2F2%2E3%2E1%20Entregas%20de%20insumos%2C%20ma"/>
    <hyperlink ref="AR41" display="https://adrgov.sharepoint.com/ADR/VIP/DAAP/DocumentosProyectos/Forms/AllItems.aspx?id=%2FADR%2FVIP%2FDAAP%2FDocumentosProyectos%2F2024%2F100%2F2%2E%20Ejecuci%C3%B3n%2F2%2E3%2E%20Fase%20de%20implementaci%C3%B3n%2F2%2E3%2E1%20Entregas%20de%20insumos%2C%20ma"/>
    <hyperlink ref="AR43" display="https://adrgov.sharepoint.com/ADR/VIP/DAAP/DocumentosProyectos/Forms/AllItems.aspx?id=%2FADR%2FVIP%2FDAAP%2FDocumentosProyectos%2F2024%2F100%2F2%2E%20Ejecuci%C3%B3n%2F2%2E3%2E%20Fase%20de%20implementaci%C3%B3n%2F2%2E3%2E1%20Entregas%20de%20insumos%2C%20ma"/>
    <hyperlink ref="AR45" display="https://adrgov.sharepoint.com/ADR/VIP/DAAP/DocumentosProyectos/Forms/AllItems.aspx?id=%2FADR%2FVIP%2FDAAP%2FDocumentosProyectos%2F2024%2F100%2F2%2E%20Ejecuci%C3%B3n%2F2%2E3%2E%20Fase%20de%20implementaci%C3%B3n%2F2%2E3%2E1%20Entregas%20de%20insumos%2C%20ma"/>
    <hyperlink ref="AR48" display="https://adrgov.sharepoint.com/ADR/VIP/DAAP/DocumentosProyectos/Forms/AllItems.aspx?id=%2FADR%2FVIP%2FDAAP%2FDocumentosProyectos%2F2024%2F100%2F2%2E%20Ejecuci%C3%B3n%2F2%2E3%2E%20Fase%20de%20implementaci%C3%B3n%2F2%2E3%2E1%20Entregas%20de%20insumos%2C%20ma"/>
    <hyperlink ref="AR50" display="https://adrgov.sharepoint.com/ADR/VIP/DAAP/DocumentosProyectos/Forms/AllItems.aspx?id=%2FADR%2FVIP%2FDAAP%2FDocumentosProyectos%2F2024%2F100%2F2%2E%20Ejecuci%C3%B3n%2F2%2E3%2E%20Fase%20de%20implementaci%C3%B3n%2F2%2E3%2E1%20Entregas%20de%20insumos%2C%20ma"/>
    <hyperlink ref="AR52" display="https://adrgov.sharepoint.com/ADR/VIP/DAAP/DocumentosProyectos/Forms/AllItems.aspx?id=%2FADR%2FVIP%2FDAAP%2FDocumentosProyectos%2F2024%2F100%2F2%2E%20Ejecuci%C3%B3n%2F2%2E3%2E%20Fase%20de%20implementaci%C3%B3n%2F2%2E3%2E1%20Entregas%20de%20insumos%2C%20ma"/>
    <hyperlink ref="AR54" display="https://adrgov.sharepoint.com/ADR/VIP/DAAP/DocumentosProyectos/Forms/AllItems.aspx?id=%2FADR%2FVIP%2FDAAP%2FDocumentosProyectos%2F2024%2F100%2F2%2E%20Ejecuci%C3%B3n%2F2%2E3%2E%20Fase%20de%20implementaci%C3%B3n%2F2%2E3%2E1%20Entregas%20de%20insumos%2C%20ma"/>
    <hyperlink ref="AR56" display="https://adrgov.sharepoint.com/ADR/VIP/DAAP/DocumentosProyectos/Forms/AllItems.aspx?id=%2FADR%2FVIP%2FDAAP%2FDocumentosProyectos%2F2024%2F100%2F2%2E%20Ejecuci%C3%B3n%2F2%2E3%2E%20Fase%20de%20implementaci%C3%B3n%2F2%2E3%2E1%20Entregas%20de%20insumos%2C%20ma"/>
    <hyperlink ref="AR58" display="https://adrgov.sharepoint.com/ADR/VIP/DAAP/DocumentosProyectos/Forms/AllItems.aspx?id=%2FADR%2FVIP%2FDAAP%2FDocumentosProyectos%2F2024%2F100%2F2%2E%20Ejecuci%C3%B3n%2F2%2E3%2E%20Fase%20de%20implementaci%C3%B3n%2F2%2E3%2E1%20Entregas%20de%20insumos%2C%20ma"/>
    <hyperlink ref="AR60" display="https://adrgov.sharepoint.com/ADR/VIP/DAAP/DocumentosProyectos/Forms/AllItems.aspx?id=%2FADR%2FVIP%2FDAAP%2FDocumentosProyectos%2F2024%2F100%2F2%2E%20Ejecuci%C3%B3n%2F2%2E3%2E%20Fase%20de%20implementaci%C3%B3n%2F2%2E3%2E1%20Entregas%20de%20insumos%2C%20ma"/>
    <hyperlink ref="AR62" display="https://adrgov.sharepoint.com/ADR/VIP/DAAP/DocumentosProyectos/Forms/AllItems.aspx?id=%2FADR%2FVIP%2FDAAP%2FDocumentosProyectos%2F2024%2F100%2F2%2E%20Ejecuci%C3%B3n%2F2%2E3%2E%20Fase%20de%20implementaci%C3%B3n%2F2%2E3%2E1%20Entregas%20de%20insumos%2C%20ma"/>
    <hyperlink ref="AR76" display="https://adrgov.sharepoint.com/ADR/VIP/DAAP/DocumentosProyectos/Forms/AllItems.aspx?id=%2FADR%2FVIP%2FDAAP%2FDocumentosProyectos%2F2024%2F100%2F2%2E%20Ejecuci%C3%B3n%2F2%2E3%2E%20Fase%20de%20implementaci%C3%B3n%2F2%2E3%2E1%20Entregas%20de%20insumos%2C%20ma"/>
    <hyperlink ref="AR64" display="https://adrgov.sharepoint.com/ADR/VIP/DAAP/DocumentosProyectos/Forms/AllItems.aspx?id=%2FADR%2FVIP%2FDAAP%2FDocumentosProyectos%2F2024%2F100%2F2%2E%20Ejecuci%C3%B3n%2F2%2E3%2E%20Fase%20de%20implementaci%C3%B3n%2F2%2E3%2E1%20Entregas%20de%20insumos%2C%20ma"/>
    <hyperlink ref="AR78" display="https://adrgov.sharepoint.com/ADR/VIP/DAAP/DocumentosProyectos/Forms/AllItems.aspx?id=%2FADR%2FVIP%2FDAAP%2FDocumentosProyectos%2F2024%2F100%2F2%2E%20Ejecuci%C3%B3n%2F2%2E3%2E%20Fase%20de%20implementaci%C3%B3n%2F2%2E3%2E1%20Entregas%20de%20insumos%2C%20ma"/>
    <hyperlink ref="AR66" display="https://adrgov.sharepoint.com/ADR/VIP/DAAP/DocumentosProyectos/Forms/AllItems.aspx?id=%2FADR%2FVIP%2FDAAP%2FDocumentosProyectos%2F2024%2F100%2F2%2E%20Ejecuci%C3%B3n%2F2%2E3%2E%20Fase%20de%20implementaci%C3%B3n%2F2%2E3%2E1%20Entregas%20de%20insumos%2C%20ma"/>
    <hyperlink ref="AR80" display="https://adrgov.sharepoint.com/ADR/VIP/DAAP/DocumentosProyectos/Forms/AllItems.aspx?id=%2FADR%2FVIP%2FDAAP%2FDocumentosProyectos%2F2024%2F100%2F2%2E%20Ejecuci%C3%B3n%2F2%2E3%2E%20Fase%20de%20implementaci%C3%B3n%2F2%2E3%2E1%20Entregas%20de%20insumos%2C%20ma"/>
    <hyperlink ref="AR68" display="https://adrgov.sharepoint.com/ADR/VIP/DAAP/DocumentosProyectos/Forms/AllItems.aspx?id=%2FADR%2FVIP%2FDAAP%2FDocumentosProyectos%2F2024%2F100%2F2%2E%20Ejecuci%C3%B3n%2F2%2E3%2E%20Fase%20de%20implementaci%C3%B3n%2F2%2E3%2E1%20Entregas%20de%20insumos%2C%20ma"/>
    <hyperlink ref="AR70" display="https://adrgov.sharepoint.com/ADR/VIP/DAAP/DocumentosProyectos/Forms/AllItems.aspx?id=%2FADR%2FVIP%2FDAAP%2FDocumentosProyectos%2F2024%2F100%2F2%2E%20Ejecuci%C3%B3n%2F2%2E3%2E%20Fase%20de%20implementaci%C3%B3n%2F2%2E3%2E1%20Entregas%20de%20insumos%2C%20ma"/>
    <hyperlink ref="AR72" display="https://adrgov.sharepoint.com/ADR/VIP/DAAP/DocumentosProyectos/Forms/AllItems.aspx?id=%2FADR%2FVIP%2FDAAP%2FDocumentosProyectos%2F2024%2F100%2F2%2E%20Ejecuci%C3%B3n%2F2%2E3%2E%20Fase%20de%20implementaci%C3%B3n%2F2%2E3%2E1%20Entregas%20de%20insumos%2C%20ma"/>
    <hyperlink ref="AR82" display="https://adrgov.sharepoint.com/ADR/VIP/DAAP/DocumentosProyectos/Forms/AllItems.aspx?id=%2FADR%2FVIP%2FDAAP%2FDocumentosProyectos%2F2024%2F100%2F2%2E%20Ejecuci%C3%B3n%2F2%2E3%2E%20Fase%20de%20implementaci%C3%B3n%2F2%2E3%2E1%20Entregas%20de%20insumos%2C%20ma"/>
    <hyperlink ref="AR84" display="https://adrgov.sharepoint.com/ADR/VIP/DAAP/DocumentosProyectos/Forms/AllItems.aspx?id=%2FADR%2FVIP%2FDAAP%2FDocumentosProyectos%2F2024%2F100%2F2%2E%20Ejecuci%C3%B3n%2F2%2E3%2E%20Fase%20de%20implementaci%C3%B3n%2F2%2E3%2E1%20Entregas%20de%20insumos%2C%20ma"/>
    <hyperlink ref="AR86" display="https://adrgov.sharepoint.com/ADR/VIP/DAAP/DocumentosProyectos/Forms/AllItems.aspx?id=%2FADR%2FVIP%2FDAAP%2FDocumentosProyectos%2F2024%2F100%2F2%2E%20Ejecuci%C3%B3n%2F2%2E3%2E%20Fase%20de%20implementaci%C3%B3n%2F2%2E3%2E1%20Entregas%20de%20insumos%2C%20ma"/>
    <hyperlink ref="AR88" display="https://adrgov.sharepoint.com/ADR/VIP/DAAP/DocumentosProyectos/Forms/AllItems.aspx?id=%2FADR%2FVIP%2FDAAP%2FDocumentosProyectos%2F2024%2F100%2F2%2E%20Ejecuci%C3%B3n%2F2%2E3%2E%20Fase%20de%20implementaci%C3%B3n%2F2%2E3%2E1%20Entregas%20de%20insumos%2C%20ma"/>
    <hyperlink ref="AR90" display="https://adrgov.sharepoint.com/ADR/VIP/DAAP/DocumentosProyectos/Forms/AllItems.aspx?id=%2FADR%2FVIP%2FDAAP%2FDocumentosProyectos%2F2024%2F100%2F2%2E%20Ejecuci%C3%B3n%2F2%2E3%2E%20Fase%20de%20implementaci%C3%B3n%2F2%2E3%2E1%20Entregas%20de%20insumos%2C%20ma"/>
    <hyperlink ref="AR92" display="https://adrgov.sharepoint.com/ADR/VIP/DAAP/DocumentosProyectos/Forms/AllItems.aspx?id=%2FADR%2FVIP%2FDAAP%2FDocumentosProyectos%2F2024%2F100%2F2%2E%20Ejecuci%C3%B3n%2F2%2E3%2E%20Fase%20de%20implementaci%C3%B3n%2F2%2E3%2E1%20Entregas%20de%20insumos%2C%20ma"/>
    <hyperlink ref="AR94" display="https://adrgov.sharepoint.com/ADR/VIP/DAAP/DocumentosProyectos/Forms/AllItems.aspx?id=%2FADR%2FVIP%2FDAAP%2FDocumentosProyectos%2F2024%2F100%2F2%2E%20Ejecuci%C3%B3n%2F2%2E3%2E%20Fase%20de%20implementaci%C3%B3n%2F2%2E3%2E1%20Entregas%20de%20insumos%2C%20ma"/>
    <hyperlink ref="AR96" display="https://adrgov.sharepoint.com/ADR/VIP/DAAP/DocumentosProyectos/Forms/AllItems.aspx?id=%2FADR%2FVIP%2FDAAP%2FDocumentosProyectos%2F2024%2F100%2F2%2E%20Ejecuci%C3%B3n%2F2%2E3%2E%20Fase%20de%20implementaci%C3%B3n%2F2%2E3%2E1%20Entregas%20de%20insumos%2C%20ma"/>
    <hyperlink ref="AR98" display="https://adrgov.sharepoint.com/ADR/VIP/DAAP/DocumentosProyectos/Forms/AllItems.aspx?id=%2FADR%2FVIP%2FDAAP%2FDocumentosProyectos%2F2024%2F100%2F2%2E%20Ejecuci%C3%B3n%2F2%2E3%2E%20Fase%20de%20implementaci%C3%B3n%2F2%2E3%2E1%20Entregas%20de%20insumos%2C%20ma"/>
    <hyperlink ref="AR100" display="https://adrgov.sharepoint.com/ADR/VIP/DAAP/DocumentosProyectos/Forms/AllItems.aspx?id=%2FADR%2FVIP%2FDAAP%2FDocumentosProyectos%2F2024%2F100%2F2%2E%20Ejecuci%C3%B3n%2F2%2E3%2E%20Fase%20de%20implementaci%C3%B3n%2F2%2E3%2E1%20Entregas%20de%20insumos%2C%20ma"/>
    <hyperlink ref="AR102" display="https://adrgov.sharepoint.com/ADR/VIP/DAAP/DocumentosProyectos/Forms/AllItems.aspx?id=%2FADR%2FVIP%2FDAAP%2FDocumentosProyectos%2F2024%2F100%2F2%2E%20Ejecuci%C3%B3n%2F2%2E3%2E%20Fase%20de%20implementaci%C3%B3n%2F2%2E3%2E1%20Entregas%20de%20insumos%2C%20ma"/>
    <hyperlink ref="AR104" display="https://adrgov.sharepoint.com/ADR/VIP/DAAP/DocumentosProyectos/Forms/AllItems.aspx?id=%2FADR%2FVIP%2FDAAP%2FDocumentosProyectos%2F2024%2F100%2F2%2E%20Ejecuci%C3%B3n%2F2%2E3%2E%20Fase%20de%20implementaci%C3%B3n%2F2%2E3%2E1%20Entregas%20de%20insumos%2C%20ma"/>
    <hyperlink ref="AR106" display="https://adrgov.sharepoint.com/ADR/VIP/DAAP/DocumentosProyectos/Forms/AllItems.aspx?id=%2FADR%2FVIP%2FDAAP%2FDocumentosProyectos%2F2024%2F100%2F2%2E%20Ejecuci%C3%B3n%2F2%2E3%2E%20Fase%20de%20implementaci%C3%B3n%2F2%2E3%2E1%20Entregas%20de%20insumos%2C%20ma"/>
    <hyperlink ref="AR108" display="https://adrgov.sharepoint.com/ADR/VIP/DAAP/DocumentosProyectos/Forms/AllItems.aspx?id=%2FADR%2FVIP%2FDAAP%2FDocumentosProyectos%2F2024%2F100%2F2%2E%20Ejecuci%C3%B3n%2F2%2E3%2E%20Fase%20de%20implementaci%C3%B3n%2F2%2E3%2E1%20Entregas%20de%20insumos%2C%20ma"/>
    <hyperlink ref="AR110" display="https://adrgov.sharepoint.com/ADR/VIP/DAAP/DocumentosProyectos/Forms/AllItems.aspx?id=%2FADR%2FVIP%2FDAAP%2FDocumentosProyectos%2F2024%2F100%2F2%2E%20Ejecuci%C3%B3n%2F2%2E3%2E%20Fase%20de%20implementaci%C3%B3n%2F2%2E3%2E1%20Entregas%20de%20insumos%2C%20ma"/>
    <hyperlink ref="AR112" display="https://adrgov.sharepoint.com/ADR/VIP/DAAP/DocumentosProyectos/Forms/AllItems.aspx?id=%2FADR%2FVIP%2FDAAP%2FDocumentosProyectos%2F2024%2F100%2F2%2E%20Ejecuci%C3%B3n%2F2%2E3%2E%20Fase%20de%20implementaci%C3%B3n%2F2%2E3%2E1%20Entregas%20de%20insumos%2C%20ma"/>
    <hyperlink ref="AR114" display="https://adrgov.sharepoint.com/ADR/VIP/DAAP/DocumentosProyectos/Forms/AllItems.aspx?id=%2FADR%2FVIP%2FDAAP%2FDocumentosProyectos%2F2024%2F100%2F2%2E%20Ejecuci%C3%B3n%2F2%2E3%2E%20Fase%20de%20implementaci%C3%B3n%2F2%2E3%2E1%20Entregas%20de%20insumos%2C%20ma"/>
    <hyperlink ref="AR116" display="https://adrgov.sharepoint.com/ADR/VIP/DAAP/DocumentosProyectos/Forms/AllItems.aspx?id=%2FADR%2FVIP%2FDAAP%2FDocumentosProyectos%2F2024%2F100%2F2%2E%20Ejecuci%C3%B3n%2F2%2E3%2E%20Fase%20de%20implementaci%C3%B3n%2F2%2E3%2E1%20Entregas%20de%20insumos%2C%20ma"/>
    <hyperlink ref="AR118" display="https://adrgov.sharepoint.com/ADR/VIP/DAAP/DocumentosProyectos/Forms/AllItems.aspx?id=%2FADR%2FVIP%2FDAAP%2FDocumentosProyectos%2F2024%2F100%2F2%2E%20Ejecuci%C3%B3n%2F2%2E3%2E%20Fase%20de%20implementaci%C3%B3n%2F2%2E3%2E1%20Entregas%20de%20insumos%2C%20ma"/>
    <hyperlink ref="AR120" display="https://adrgov.sharepoint.com/ADR/VIP/DAAP/DocumentosProyectos/Forms/AllItems.aspx?id=%2FADR%2FVIP%2FDAAP%2FDocumentosProyectos%2F2024%2F100%2F2%2E%20Ejecuci%C3%B3n%2F2%2E3%2E%20Fase%20de%20implementaci%C3%B3n%2F2%2E3%2E1%20Entregas%20de%20insumos%2C%20ma"/>
    <hyperlink ref="AR122" display="https://adrgov.sharepoint.com/ADR/VIP/DAAP/DocumentosProyectos/Forms/AllItems.aspx?id=%2FADR%2FVIP%2FDAAP%2FDocumentosProyectos%2F2024%2F100%2F2%2E%20Ejecuci%C3%B3n%2F2%2E3%2E%20Fase%20de%20implementaci%C3%B3n%2F2%2E3%2E1%20Entregas%20de%20insumos%2C%20ma"/>
    <hyperlink ref="AR124" display="https://adrgov.sharepoint.com/ADR/VIP/DAAP/DocumentosProyectos/Forms/AllItems.aspx?id=%2FADR%2FVIP%2FDAAP%2FDocumentosProyectos%2F2024%2F100%2F2%2E%20Ejecuci%C3%B3n%2F2%2E3%2E%20Fase%20de%20implementaci%C3%B3n%2F2%2E3%2E1%20Entregas%20de%20insumos%2C%20ma"/>
    <hyperlink ref="AR126" display="https://adrgov.sharepoint.com/ADR/VIP/DAAP/DocumentosProyectos/Forms/AllItems.aspx?id=%2FADR%2FVIP%2FDAAP%2FDocumentosProyectos%2F2024%2F100%2F2%2E%20Ejecuci%C3%B3n%2F2%2E3%2E%20Fase%20de%20implementaci%C3%B3n%2F2%2E3%2E1%20Entregas%20de%20insumos%2C%20ma"/>
    <hyperlink ref="AR128" display="https://adrgov.sharepoint.com/ADR/VIP/DAAP/DocumentosProyectos/Forms/AllItems.aspx?id=%2FADR%2FVIP%2FDAAP%2FDocumentosProyectos%2F2024%2F100%2F2%2E%20Ejecuci%C3%B3n%2F2%2E3%2E%20Fase%20de%20implementaci%C3%B3n%2F2%2E3%2E1%20Entregas%20de%20insumos%2C%20ma"/>
    <hyperlink ref="AR130" display="https://adrgov.sharepoint.com/ADR/VIP/DAAP/DocumentosProyectos/Forms/AllItems.aspx?id=%2FADR%2FVIP%2FDAAP%2FDocumentosProyectos%2F2024%2F100%2F2%2E%20Ejecuci%C3%B3n%2F2%2E3%2E%20Fase%20de%20implementaci%C3%B3n%2F2%2E3%2E1%20Entregas%20de%20insumos%2C%20ma"/>
    <hyperlink ref="AR132" display="https://adrgov.sharepoint.com/ADR/VIP/DAAP/DocumentosProyectos/Forms/AllItems.aspx?id=%2FADR%2FVIP%2FDAAP%2FDocumentosProyectos%2F2024%2F100%2F2%2E%20Ejecuci%C3%B3n%2F2%2E3%2E%20Fase%20de%20implementaci%C3%B3n%2F2%2E3%2E1%20Entregas%20de%20insumos%2C%20ma"/>
    <hyperlink ref="AR134" display="https://adrgov.sharepoint.com/ADR/VIP/DAAP/DocumentosProyectos/Forms/AllItems.aspx?id=%2FADR%2FVIP%2FDAAP%2FDocumentosProyectos%2F2024%2F100%2F2%2E%20Ejecuci%C3%B3n%2F2%2E3%2E%20Fase%20de%20implementaci%C3%B3n%2F2%2E3%2E1%20Entregas%20de%20insumos%2C%20ma"/>
    <hyperlink ref="AR136" display="https://adrgov.sharepoint.com/ADR/VIP/DAAP/DocumentosProyectos/Forms/AllItems.aspx?id=%2FADR%2FVIP%2FDAAP%2FDocumentosProyectos%2F2024%2F100%2F2%2E%20Ejecuci%C3%B3n%2F2%2E3%2E%20Fase%20de%20implementaci%C3%B3n%2F2%2E3%2E1%20Entregas%20de%20insumos%2C%20ma"/>
    <hyperlink ref="AR138" display="https://adrgov.sharepoint.com/ADR/VIP/DAAP/DocumentosProyectos/Forms/AllItems.aspx?id=%2FADR%2FVIP%2FDAAP%2FDocumentosProyectos%2F2024%2F100%2F2%2E%20Ejecuci%C3%B3n%2F2%2E3%2E%20Fase%20de%20implementaci%C3%B3n%2F2%2E3%2E1%20Entregas%20de%20insumos%2C%20ma"/>
    <hyperlink ref="AR140" display="https://adrgov.sharepoint.com/ADR/VIP/DAAP/DocumentosProyectos/Forms/AllItems.aspx?id=%2FADR%2FVIP%2FDAAP%2FDocumentosProyectos%2F2024%2F100%2F2%2E%20Ejecuci%C3%B3n%2F2%2E3%2E%20Fase%20de%20implementaci%C3%B3n%2F2%2E3%2E1%20Entregas%20de%20insumos%2C%20ma"/>
    <hyperlink ref="AR142" display="https://adrgov.sharepoint.com/ADR/VIP/DAAP/DocumentosProyectos/Forms/AllItems.aspx?id=%2FADR%2FVIP%2FDAAP%2FDocumentosProyectos%2F2024%2F100%2F2%2E%20Ejecuci%C3%B3n%2F2%2E3%2E%20Fase%20de%20implementaci%C3%B3n%2F2%2E3%2E1%20Entregas%20de%20insumos%2C%20ma"/>
    <hyperlink ref="AR144" display="https://adrgov.sharepoint.com/ADR/VIP/DAAP/DocumentosProyectos/Forms/AllItems.aspx?id=%2FADR%2FVIP%2FDAAP%2FDocumentosProyectos%2F2024%2F100%2F2%2E%20Ejecuci%C3%B3n%2F2%2E3%2E%20Fase%20de%20implementaci%C3%B3n%2F2%2E3%2E1%20Entregas%20de%20insumos%2C%20ma"/>
    <hyperlink ref="AR146" display="https://adrgov.sharepoint.com/ADR/VIP/DAAP/DocumentosProyectos/Forms/AllItems.aspx?id=%2FADR%2FVIP%2FDAAP%2FDocumentosProyectos%2F2024%2F100%2F2%2E%20Ejecuci%C3%B3n%2F2%2E3%2E%20Fase%20de%20implementaci%C3%B3n%2F2%2E3%2E1%20Entregas%20de%20insumos%2C%20ma"/>
    <hyperlink ref="AR149" display="https://adrgov.sharepoint.com/ADR/VIP/DAAP/DocumentosProyectos/Forms/AllItems.aspx?id=%2FADR%2FVIP%2FDAAP%2FDocumentosProyectos%2F2024%2F100%2F2%2E%20Ejecuci%C3%B3n%2F2%2E2%2E%20Fase%20contractual%2F2%2E2%2E4%20Suscripci%C3%B3n%20de%20contratos%20proveedo"/>
    <hyperlink ref="AR151" display="https://adrgov.sharepoint.com/ADR/VIP/DAAP/DocumentosProyectos/Forms/AllItems.aspx?id=%2FADR%2FVIP%2FDAAP%2FDocumentosProyectos%2F2024%2F100%2F2%2E%20Ejecuci%C3%B3n%2F2%2E2%2E%20Fase%20contractual%2F2%2E2%2E4%20Suscripci%C3%B3n%20de%20contratos%20proveedo"/>
    <hyperlink ref="AR153" display="https://adrgov.sharepoint.com/ADR/VIP/DAAP/DocumentosProyectos/Forms/AllItems.aspx?id=%2FADR%2FVIP%2FDAAP%2FDocumentosProyectos%2F2024%2F100%2F2%2E%20Ejecuci%C3%B3n%2F2%2E2%2E%20Fase%20contractual%2F2%2E2%2E4%20Suscripci%C3%B3n%20de%20contratos%20proveedo"/>
  </hyperlinks>
  <printOptions horizontalCentered="1"/>
  <pageMargins left="0.39370078740157483" right="0.39370078740157483" top="0.39370078740157483" bottom="0.39370078740157483" header="0.31496062992125984" footer="0.31496062992125984"/>
  <pageSetup scale="11" orientation="portrait" r:id="rId5"/>
  <drawing r:id="rId6"/>
  <legacy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POA E.D</vt:lpstr>
    </vt:vector>
  </TitlesOfParts>
  <Manager>Leonardo Mican</Manager>
  <Company>UNODC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dc:creator>
  <cp:lastModifiedBy>USUARIO</cp:lastModifiedBy>
  <cp:lastPrinted>2023-03-24T16:48:01Z</cp:lastPrinted>
  <dcterms:created xsi:type="dcterms:W3CDTF">2014-04-08T17:40:50Z</dcterms:created>
  <dcterms:modified xsi:type="dcterms:W3CDTF">2026-04-27T04:00:38Z</dcterms:modified>
</cp:coreProperties>
</file>